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1" sheetId="18" r:id="rId1"/>
    <sheet name="61" sheetId="19" r:id="rId2"/>
    <sheet name="Sheet2" sheetId="20" r:id="rId3"/>
  </sheets>
  <definedNames>
    <definedName name="_xlnm.Print_Titles" localSheetId="1">'61'!$2:$3</definedName>
    <definedName name="_xlnm.Print_Titles" localSheetId="0">ยุทธศาสตร์ที่1!$3:$3</definedName>
  </definedNames>
  <calcPr calcId="152511"/>
</workbook>
</file>

<file path=xl/calcChain.xml><?xml version="1.0" encoding="utf-8"?>
<calcChain xmlns="http://schemas.openxmlformats.org/spreadsheetml/2006/main">
  <c r="C20" i="18" l="1"/>
  <c r="H19" i="18"/>
  <c r="G20" i="18"/>
  <c r="H20" i="18"/>
  <c r="F20" i="18"/>
  <c r="E20" i="18"/>
  <c r="H5" i="18"/>
  <c r="H6" i="18"/>
  <c r="H7" i="18"/>
  <c r="H8" i="18"/>
  <c r="H9" i="18"/>
  <c r="H10" i="18"/>
  <c r="H11" i="18"/>
  <c r="H12" i="18"/>
  <c r="H13" i="18"/>
  <c r="H14" i="18"/>
  <c r="H15" i="18"/>
  <c r="H16" i="18"/>
  <c r="H17" i="18"/>
  <c r="H4" i="18"/>
  <c r="G13" i="18" l="1"/>
  <c r="G12" i="18"/>
  <c r="G9" i="18"/>
  <c r="G8" i="18"/>
  <c r="G7" i="18"/>
  <c r="G5" i="18"/>
  <c r="H18" i="18" l="1"/>
  <c r="G22" i="19"/>
  <c r="G16" i="19"/>
  <c r="G6" i="19"/>
  <c r="G106" i="19"/>
  <c r="G46" i="19"/>
  <c r="G108" i="19" s="1"/>
  <c r="G41" i="19"/>
  <c r="G39" i="19"/>
  <c r="G37" i="19"/>
  <c r="G34" i="19"/>
  <c r="G32" i="19"/>
  <c r="G107" i="19" s="1"/>
  <c r="G110" i="19" s="1"/>
</calcChain>
</file>

<file path=xl/sharedStrings.xml><?xml version="1.0" encoding="utf-8"?>
<sst xmlns="http://schemas.openxmlformats.org/spreadsheetml/2006/main" count="317" uniqueCount="170">
  <si>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</si>
  <si>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</si>
  <si>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</si>
  <si>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</si>
  <si>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</si>
  <si>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</si>
  <si>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</si>
  <si>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</si>
  <si>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</si>
  <si>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</si>
  <si>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โครงการส่งน้ำและบำรุงรักษาพลายชุมพล</t>
  </si>
  <si>
    <t>พัฒนาโครงการข่ายคมนาคมเพื่อเป็นศูนย์กลางการบริการการค้าโลจิสติกส์และการขนส่ง</t>
  </si>
  <si>
    <t>เทศบาลนครพิษณุโลก</t>
  </si>
  <si>
    <t>ส่งเสริมการเป็นศูนย์กลางการบริการด้านการขนส่งสินค้า และผู้โดยสาร</t>
  </si>
  <si>
    <t>พัฒนาโครงข่ายการคมนาคมเพื่อเป็นศูนย์กลางการ
บริการการค้าและขนส่งสินค้าผู้โดยสารทางบก/ทางอากาศ</t>
  </si>
  <si>
    <t>แขวงทางหลวงพิษณุโลกที่ 2 
(วังทอง)</t>
  </si>
  <si>
    <t>มหาวิทยาลัยนเรศวร</t>
  </si>
  <si>
    <t>องค์การบริหารส่วนตำบลคันโช้ง</t>
  </si>
  <si>
    <t>องค์การบริหารส่วนตำบลท้อแท้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</si>
  <si>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</si>
  <si>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</si>
  <si>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</si>
  <si>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</si>
  <si>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</si>
  <si>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</si>
  <si>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</si>
  <si>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</si>
  <si>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</si>
  <si>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</si>
  <si>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</si>
  <si>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1 ศูนย์กลางการบริการการค้า โลจิสติกส์ และการขนส่ง</t>
  </si>
  <si>
    <t>องค์การบริหารส่วนจังหวัดพิษณุโลก</t>
  </si>
  <si>
    <t>สำนักงานโยธาธิการและผังเมืองจังหวัดพิษณุโลก</t>
  </si>
  <si>
    <t>แขวงทางหลวงชนบทพิษณุโลก</t>
  </si>
  <si>
    <t>ส่งเสริมการเป็นศูนย์กลางการบริการด้านการขนส่งสินค้าและผู้โดยสาร</t>
  </si>
  <si>
    <t xml:space="preserve">แขวงทางหลวงพิษณุโลกที่ 1 </t>
  </si>
  <si>
    <t>ส่งเสริมการเตรียมความพร้อมรองรับประชาคมอาเซียน</t>
  </si>
  <si>
    <t>สำนักงานพาณิชย์จังหวัดพิษณุโลก</t>
  </si>
  <si>
    <t>3.2 โครงการจัดตั้งศูนย์บริการขนส่ง Busterminal</t>
  </si>
  <si>
    <t>2.โครงการพัฒนาสนามบินจังหวัดพิษณุโลก</t>
  </si>
  <si>
    <t>ท่าอากาศยานพิษณุโลก</t>
  </si>
  <si>
    <t>องค์การบริหารส่วนตำบล
บ้านยาง</t>
  </si>
  <si>
    <t>ผล
ผลิต</t>
  </si>
  <si>
    <t>3.1 โครงการจัดตั้งศูนย์
กระจายสินค้าและสถานีขนส่งสินค้าอินโดจีน 
(Distribution Center : DC)</t>
  </si>
  <si>
    <t>สำนักงานอุตสาหกรรม
จังหวัดพิษณุโลก</t>
  </si>
  <si>
    <t>ส่งเสริมการเป็นศูนย์กลางการบริการการค้า การขนส่งสินค้า ผู้โดยสารทางบก/อากาศ</t>
  </si>
  <si>
    <t>มหาวิทยาลัยราชภัฏพิบูลสงคราม</t>
  </si>
  <si>
    <t>6. โครงการส่งเสริม
ด้านการค้าการลงทุน จังหวัดพิษณุโลก</t>
  </si>
  <si>
    <t>4.1 กิจกรรมสนับสนุนการพัฒนาศักยภาพแรงงานไทยผู้ประกอบการและเจ้าหน้าที่
เพื่อรองรับตลาดแรงงานอาเซียน (AEC)</t>
  </si>
  <si>
    <t>มหาวิทยาลัยนเรศวร
สำนักนโยบายและแผนการขนส่งและจราจร</t>
  </si>
  <si>
    <t>ส่งเสริมสนับสนุนหมู่บ้าน/ชุมชน 
ให้มีความเข้มแข็ง 
มีการพัฒนาที่ดีขึ้น</t>
  </si>
  <si>
    <t>5.1 กิจกรรมการส่งเสริมตลาดในประเทศ</t>
  </si>
  <si>
    <t>บัญชีรายการชุดโครงการ (Project  Idea)</t>
  </si>
  <si>
    <t>1 โครงการพัฒนาเครือข่ายการ
คมนาคมทางบก
จังหวัดพิษณุโลก</t>
  </si>
  <si>
    <t xml:space="preserve"> 1.24  กิจกรรมปรับปรุงถนนผิวจราจรลาดยางแอสฟัลท์ติกคอนกรีตทางหลวง อบจ.พล.4028 
บ้านนาเมือง - บ้านโปร่งสอ อำเภอนครไทย 
จังหวัดพิษณุโลก</t>
  </si>
  <si>
    <t>1.34  กิจกรรมก่อสร้างปรับปรุงถนนในเขตเทศบาลนครพิษณุโลก</t>
  </si>
  <si>
    <t>1.35  กิจกรรมก่อสร้างขยายทางเท้าสะพาน
เอกาทศรถ</t>
  </si>
  <si>
    <t>1.37  กิจกรรมก่อสร้างสะพานข้ามแม่น้ำน่าน
เพื่อการท่องเที่ยว</t>
  </si>
  <si>
    <t>2 .โครงการศึกษาออกแบบเพื่อพัฒนาเส้นทางและระบบขนส่งมวลชนภายในเขตเศรษฐกิจและชุมชนเมืองรองรับประชาคมอาเซียน</t>
  </si>
  <si>
    <t>1. โครงการพัฒนาเครือข่ายการคมนาคมทางบกจังหวัดพิษณุโลก</t>
  </si>
  <si>
    <t>พัฒนาโครงข่ายการคมนาคมเพื่อเป็นศูนย์กลางการบริการการค้า การขนส่งสินค้าผู้โดยสารทางบก/อากาศ</t>
  </si>
  <si>
    <t>แขวงทาง
หลวงพิษณุโลก 
ที่ 2</t>
  </si>
  <si>
    <t>แขวงทางหลวงชนบทพิษณุโลก 
ที่ 1</t>
  </si>
  <si>
    <t>2. โครงการส่งเสริมด้านการค้าการลงทุนจังหวัดพิษณุโลก</t>
  </si>
  <si>
    <t>2.2 กิจกรรมส่งเสริมและพัฒนาศักยภาพให้แก่ผู้ประกอบการและการลดภาระค่าครองชีพให้แก่ประชาชนตามแนวประชารัฐ</t>
  </si>
  <si>
    <t>2.4 กิจกรรมส่งเสริมการค้าการลงทุนและการท่องเที่ยว ด้วยความหลากหลายเชิงวัฒนธรรมเชื่อมโยงสู่อาเซียน</t>
  </si>
  <si>
    <t>2.1 กิจกรรมพัฒนาการค้าการลงทุนแห่งสี่แยก
อินโดจีนอย่างต่อเนื่อง</t>
  </si>
  <si>
    <t>1.1 กิจกรรมปรับปรุงเส้นทางเพื่อการขนส่งสินค้าทางการเกษตร ถนนสายรอง</t>
  </si>
  <si>
    <t>1.7 กิจกรรมปรับปรุงเส้นทางถนนสายหลักเพื่อการท่องเที่ยวลัสัญจร</t>
  </si>
  <si>
    <t xml:space="preserve">1.9 กิจกรรมก่อสร้างถนนทางเข้ามหาวิทยาลัยราชภัฏพิบูลสงครามส่วนทะเลแก้ว หมู่ 5 ตำบลพลายชุมพล อำเภอมือง จังหวัดพิษณุโลก 
</t>
  </si>
  <si>
    <t>1.3 กิจกรรมปรับปรุงทางหลวงเพื่อสนับสนุนการท่องเที่ยว ทางหลวงหมายเลข 1344 ตอนน้อยซุ้มขี้เหล็ก - คลองตาลัด ตำบลน้อยซุ้มขี้เหล็ก 
อำเภอเนินมะปราง จังหวัดพิษณุโลก</t>
  </si>
  <si>
    <t>1.4 กิจกรรมปรับปรุงทางหลวงผ่านย่านชุมชน
ทางหลวงหมายเลข 11 ตอน สากเหล็ก - 
วังทอง ตำบลเนินกุ่ม อำเภอบางกระทุ่ม 
จังหวัดพิษณุโลก</t>
  </si>
  <si>
    <t>1.5 กิจกรรมปรับปรุงทางหลวงเพื่อสนับสนุนการท่องเที่ยวทางหลวงหมายเลข 11 ตอนร้องโพธิ์ - นาอิน ตำบลวัดโบสถ์ อำเภอวัดโบสถ์ 
จังหวัดพิษณุโลก</t>
  </si>
  <si>
    <t>1.6 กิจกรรมปรับปรุงทางหลวงเพื่อนับสนุนการท่องเที่ยวทางหลวง หมายเลข 1296 
ตอนท่างาม - โป่งแค</t>
  </si>
  <si>
    <t xml:space="preserve"> - แขวงทางหลวงชนบทพิษณุโลก ที่ 1
 - แขวงทางหลวงพิษณุโลก 
ที่ 2</t>
  </si>
  <si>
    <t>1.8 กิจกรรมก่อสร้างถนนลาดยางสายทางแยก
บ้านขวดน้ำมัน - บ้านบุ่งผลำ หมู่ที่ 7 ตำบลน้ำกุ่ม อำเภอนครไทย จังหวัดพิษณุโลก</t>
  </si>
  <si>
    <t xml:space="preserve">1.1 กิจกรรมยกระดับมาตรฐานทางถนนสายแยก ทล.๑๑ – บ้านท่าดินแดง อำเภอบางกระทุ่ม 
จังหวัดพิษณุโลก
</t>
  </si>
  <si>
    <t xml:space="preserve">1.2 กิจกรรมยกระดับมาตรฐานทางถนนสายแยก 
ทล.๑๐๘๖ - บ้านกระบัง อำเภอเมืองพิษณุโลก
จังหวัดพิษณุโลก
</t>
  </si>
  <si>
    <t xml:space="preserve">1.3 กิจกรรมยกระดับมาตรฐานทางถนน
สายบ้านน้ำริน - บ้านซำเตย  อำเภอวังทอง  
จังหวัดพิษณุโลก
</t>
  </si>
  <si>
    <t>1.4 กิจกรรมยกระดับมาตรฐานทางถนนสายแยก 
ทช.พล.๒๐๓๙ - น้ำตกไผ่สีทอง อำเภอวังทอง จังหวัดพิษณุโลก</t>
  </si>
  <si>
    <t>พัฒนาโครงการข่ายคมนาคมเพื่อเป็นศูนย์กลางการบริการการค้าโลจิสติกส์และ
การขนส่ง</t>
  </si>
  <si>
    <t>2.3 กิจกรรมเสริมสร้างศักยภาพธุรกิจบริการเพื่อสุขภาพและผู้สูงอายุด้วยนวัตกรรมใหม่ (New Innovation For Health and Aging Business) เพื่อการค้าที่ยั่งยืน</t>
  </si>
  <si>
    <t>2.1 โครงการพัฒนาระบบงานบริการ
ท่าอากาศยานพิษณุโลกสู่สากลเพื่อรองรับการเข้าสู่ประชาคมอาเซียน</t>
  </si>
  <si>
    <t>พัฒนาโครงการข่ายคมนาคมเพื่อเป็นศูนย์กลางการบริการการค้า โลจิสติกส์และ การขนส่ง</t>
  </si>
  <si>
    <t>3.โครงการศึกษาความเป็นไปได้ในการ
ขนส่งมวลชนจังหวัดพิษณุโลก</t>
  </si>
  <si>
    <t xml:space="preserve"> 5. โครงการจัดมหกรรมส่งเสริมการค้า การท่องเที่ยวและการลงทุนเพื่อกระตุ้นเศรษฐกิจ</t>
  </si>
  <si>
    <t>ส่งเสริมการเป็นศูนย์กลางการบริการการค้า การขนส่งสินค้า</t>
  </si>
  <si>
    <t>1.3  กิจกรรมปรับปรุงถนนผิวจราจรลาดยางแอสฟัลท์ติกคอนกรีต ทางหลวง อบจ.พล.3015 
บ้านเต็งหนาม - บ้านวุ้งไพร อำเภอเมืองพิษณุโลก 
จังหวัดพิษณุโลก</t>
  </si>
  <si>
    <t>1.4 กิจกรรมปรับปรุงถนนผิวจราจรลาดยางแอสฟัลท์ติกคอนกรีต ทางหลวง อบจ.พล.3049 แยกทางหลวงหมายเลข 11 - บ้านยาง อำเภอวัดโบสถ์ จังหวัดพิษณุโลก</t>
  </si>
  <si>
    <t>1.5  กิจกรรมปรับปรุงถนนผิวจราจรลาดยางแอสฟัลท์ติกคอนกรีต ทางหลวง อบจ.พล.3001 บ้านดงข่อย - บ้านบางสะพาน อำเภอวังทอง 
จังหวัดพิษณุโลก</t>
  </si>
  <si>
    <t>1.6  กิจกรรมปรับปรุงถนนผิวจราจรลาดยางแอสฟัลท์ติกคอนกรีต ทางหลวง อบจ.พล.3003 บ้านหนองปรือ - บ้านม่วงหอม อำเภอวังทอง จังหวัดพิษณุโลก</t>
  </si>
  <si>
    <t>1.7  กิจกรรมปรับปรุงถนนผิวจราจรลาดยางแอสฟัลท์ติกคอนกรีต ทางหลวง อบจ.พล.3004 บ้านบาสะพาน - บ้านซำเตย อำเภอวังทองจังหวัดพิษณุโลก</t>
  </si>
  <si>
    <t>1.8  กิจกรรมปรับปรุงถนนผิวจราจรลาดยางแอสฟัลท์ติกคอนกรีต ทางหลวง อบจ.พล.4005 บ้านดินทอง หมู่ที่ 3 - บ้านดงพลวง หมู่ที่ 7 อำเภอวังทอง จังหวัดพิษณุโลก</t>
  </si>
  <si>
    <t>1.9  กิจกรรมปรับปรุงถนนผิวจราจรลาดยางแอสฟัลท์ติกคอนกรีต ทางหลวง อบจ.พล.3050 แยกทางหลวง11- บ้านดินทอง อำเภอวังทอง - อำเภอบางกระทุ่ม จังหวัดพิษณุโลก</t>
  </si>
  <si>
    <t>1.10  กิจกรรมปรับปรุงถนนผิวจราจรลาดยางแอสฟัลท์ติกคอนกรีต ทางหลวง อบจ.พล.3007 บ้านบึงกอก - บ้านปลักแรด อำเภอบางระกำ 
จังหวัดพิษณุโลก</t>
  </si>
  <si>
    <t>1.11  กิจกรรมปรับปรุงถนนผิวจราจรลาดยางแอสฟัลท์ติกคอนกรีตทางหลวง อบจ.พล.3009 บ้านคุยยาง - บ้านปลักแรด อำเภอบางระกำ 
จังหวัดพิษณุโลก</t>
  </si>
  <si>
    <t>1.12  กิจกรรมปรับปรุงถนนผิวจราจรลาดยางแอสฟัลท์ติกคอนกรีตทางหลวงอบจ.พล.3010 บ้านมณเฑียรทอง - บ้านสวยซุง อำเภอบางระกำ 
จังหวัดพิษณุโลก</t>
  </si>
  <si>
    <t>1.13 กิจกรรมปรับปรุงถนนผิวจราจรลาดยางแอสฟัลท์ติกคอนกรีต ทางหลวง อบจ.พล.301 บ้านปลายนา  - บ้านหนองประดู่ อำเภอบางระกำ 
จังหวัดพิษณุโลก</t>
  </si>
  <si>
    <t>1.14  กิจกรรมปรับปรุงถนนผิวจราจรลาดยางแอสฟัลท์ติกคอนกรีต ทางหลวง อบจ.พล.3013บ้านบึงกระดาน - บ้านบึงถัง อำเภอเมืองพิษณุโลก จังหวัดพิษณุโลก</t>
  </si>
  <si>
    <t>1.15  กิจกรรมปรับปรุงถนนผิวจราจรลาดยางแอสฟัลท์ติกคอนกรีต ทางหลวง อบจ.พล.3014 บ้านกร่าง - บ้านจอมทอง อำเภอเมืองพิษณุโลก 
จังหวัดพิษณุโลก</t>
  </si>
  <si>
    <t>1.16  กิจกรรมปรับปรุงถนนผิวจราจรลาดยางแอสฟัลท์ติกคอนกรีต ทางหลวง อบจ.พล.3016 บ้านกร่าง - บ้านหนองปลิง อำเภอเมืองพิษณุโลก - อำเภอบางระกำ จังหวัดพิษณุโลก</t>
  </si>
  <si>
    <t>1 โครงการปรับปรุงและพัฒนาเครือข่ายการคมนาคมทางบกจังหวัดพิษณุโลก</t>
  </si>
  <si>
    <t>1.1  กิจกรรมปรับปรุงถนนผิวจราจรลาดยางแอสฟัลท์ติกคอนกรีต ทางหลวง อบจ.พล. 3012 บ้านพันเสา - บ้านหนองประดู่ อำเภอบางระกำ จังหวัดพิษณุโลก</t>
  </si>
  <si>
    <t>1.2  กิจกรรมปรับปรุงถนนผิวจราจรลาดยางแอสฟัลท์ติกคอนกรีต ทางหลวง อบจ.พล.3023 บ้านบางกระทุ่ม - บ้านวัดหงส์ อำเภอบางกระทุ่ม จังหวัดพิษณุโลก</t>
  </si>
  <si>
    <t>1.17  กิจกรรมปรับปรุงถนนผิวจราจรลาดยางแอสฟัลท์ติกคอนกรีต ทางหลวง อบจ.พล.2017 บ้านย่านขาด - บ้านคลองตาล อำเภอพรหมพิราม จังหวัดพิษณุโลก</t>
  </si>
  <si>
    <t>1.18  กิจกรรมปรับปรุงถนนผิวจราจรลาดยางแอสฟัลท์ติกคอนกรีต ทางหลวง อบจ.พล.3018 บ้านท่ามะเฟือง- บ้านท่าช้าง อำเภอพรหมพิราม 
จังหวัดพิษณุโลก</t>
  </si>
  <si>
    <t>1.19  กิจกรรมปรับปรุงถนนผิวจราจรลาดยางแอสฟัลท์ติกคอนกรีตทางหลวงอบจ.พล.3020บ้านแม่เทียบ - บ้านวัดขวาง อำเภอบางกระทุ่ม 
จังหวัดพิษณุโลก</t>
  </si>
  <si>
    <t>1.20  กิจกรรมปรับปรุงถนนผิวจราจรลาดยางแอสฟัลท์ติกคอนกรีต ทางหลวง อบจ.พล.3021บ้านหนองผึ้ง -บ้านดงตาก้อนทอง 
อำเภอบางกระทุ่ม จังหวัดพิษณุโลก</t>
  </si>
  <si>
    <t>1.21  กิจกรรมปรับปรุงถนนผิวจราจรลาดยางแอสฟัลท์ติกคอนกรีต ทางหลวง อบจ.พล.3022บ้านท่ามะขาม - บ้านสามเรือน อำเภอบางกระทุ่ม จังหวัดพิษณุโลก</t>
  </si>
  <si>
    <t>1.22  กิจกรรมปรับปรุงถนนผิวจราจรลาดยางแอสฟัลท์ติกคอนกรีตทางหลวง อบจ.พล.2026 แยกทางหลวง1143 - บ้านพร้าว 
อำเภอนครไทย จังหวัดพิษณุโลก</t>
  </si>
  <si>
    <t>1.23  กิจกรรมปรับปรุงถนนผิวจราจรลาดยางแอสฟัลท์ติกคอนกรีต ทางหลวง อบจ.พล.2027 แยกทางหลวงนครไทย - ชาติตระการ-บ้านน้ำลัด อำเภอนครไทย จังหวัดพิษณุโลก</t>
  </si>
  <si>
    <t>1.25  กิจกรรมปรับปรุงถนนผิวจราจรลาดยางแอสฟัลท์ติกคอนกรีต ทางหลวง อบจ.พล.3046 แยกทางหลวง 2013 - บ้านนครไทย อำเภอนครไทย จังหวัดพิษณุโลก</t>
  </si>
  <si>
    <t>1.26  กิจกรรมปรับปรุงถนนผิวจราจรลาดยางแอสฟัลท์ติกคอนกรีต ทางหลวงอบจ.พล.2035ทางหลวง 1220 ตอนวัดโบสถ์ - นาขาม อำเภอวัดโบสถ์ จังหวัดพิษณุโลก</t>
  </si>
  <si>
    <t>1.27  กิจกรรมปรับปรุงถนนผิวจราจรลาดยางแอสฟัลท์ติกคอนกรีต ทางหลวงอบจ.พล.4037 ทางหลวง 1248 ตอนนครไทย - นาเมือง (ตอนที่1) อำเภอนครไทย จังหวัดพิษณุโลก</t>
  </si>
  <si>
    <t>1.28  กิจกรรมปรับปรุงถนนผิวจราจรลาดยางแอสฟัลท์ติกคอนกรีต ทางหลวงอบจ.พล.4037 ทางหลวง 1248 ตอนนครไทย - นาเมือง (ตอนที่2) อำเภอนครไทย จังหวัดพิษณุโลก</t>
  </si>
  <si>
    <t>1.29  กิจกรรมปรับปรุงถนนผิวจราจรลาดยางแอสฟัลท์ติกคอนกรีต ทางหลวง อบจ.พล.2041ทางหลวง 1057 - คลองวังมะขาม 
อำเภอพรหมพิราม จังหวัดพิษณุโลก</t>
  </si>
  <si>
    <t>1.30  กิจกรรมก่อสร้างถนนผิวจราจรลาดยางแอสฟัลท์ติกคอนกรีตสายสี่แยกบ้านกร่างหมู่ที่11ต.บ้านกร่าง เชื่อมต่อ หมู่ที่ 7 ถึง มหาวิทยาลัยราชมงคลฯ อำเภอเมืองพิษณุโลก จังหวัดพิษณุโลก</t>
  </si>
  <si>
    <t>1.31  กิจกรรมก่อสร้างถนนผิวจราจรลาดยางแอสฟัลท์ติกคอนกรีตสาย หมู่ที่ 10 บ้านวังขี้เหล็ก ต.ท่าช้าง เชื่อมต่อ ตำบลมะตูม อำเภอพรหมพิราม จังหวัดพิษณุโลก</t>
  </si>
  <si>
    <t>1.32  กิจกรรมก่อสร้างถนนผิวจราจรลาดยาง 
แบบผิวเรียบ สายเลียบคลองชลประทาน c10 
หมู่ที่ 4 ต.ไผ่ขอดอน - หมู่ที่10 ตำบลบ้านกร่าง 
อำเภอเมืองพิษณุโลก จังหวัดพิษณุโลก</t>
  </si>
  <si>
    <t>1.33  กิจกรรมก่อสร้างถนนผิวจราจรลาดยาง 
แบบผิวเรียบ สายเลียบคลองชลประทาน c13 
หมู่ที่ 3 ต.ไผ่ขอดอน - หมู่ที่10 ตำบลบ้านกร่าง 
อำเภอเมืองพิษณุโลก จังหวัดพิษณุโลก</t>
  </si>
  <si>
    <t xml:space="preserve">เพื่อให้ประชาชนและนักเรียนใช้เส้นทางที่มีความปลอดภัยสะดวกรวดเร็วในการเดินทาง
</t>
  </si>
  <si>
    <t>1.36 กิจกรรมปรับปรุง
ภูมิทัศน์ถนนสนามบิน
และถนนพิชัยสงคราม</t>
  </si>
  <si>
    <t xml:space="preserve">1.38  กิจกรรมก่อสร้างถนนลาดยางสายเข้าเขตห้ามล่าสัตว์ป่าเขาน้อย-เขาประดู่ หมู่ที่ ๒ </t>
  </si>
  <si>
    <t>1.39  กิจกรรมก่อสร้างถนนคอนกรีตเสริมเหล็กสายเข้าเขตห้ามล่าสัตว์ป่าเขาน้อย-เขาประดู่ 
หมู่ที่ ๒</t>
  </si>
  <si>
    <t>1.40  กิจกรรมก่อสร้างสะพานคอนกรีตกว้าง ๔ เมตร ยาว ๕๐ เมตร</t>
  </si>
  <si>
    <t>1.41  กิจกรรมก่อสร้างลานจอดรถ และท่าเรือโดยสาร และแพขนานยนต์สำหรับไว้บริการนักท่องเที่ยว หมู่ที่ ๑๑</t>
  </si>
  <si>
    <t xml:space="preserve">1.42  กิจกรรมก่อสร้างถนนลาดยางสายไร่นอก หมู่ที่ ๓ กว้าง ๖ เมตร ยาว ๒,๐๐๐ </t>
  </si>
  <si>
    <t>1.44  กิจกรรมก่อสร้างถนนลาดยางสายจากบ้านนายปรุง นาคขอน-นายสมใจ ถมดี หมู่ที่ ๙ กว้าง ๔ เมตร ยาว ๑,๗๐๐ เมตร</t>
  </si>
  <si>
    <t>1.45  กิจกรรมก่อสร้างถนนลาดยางสายโนนต้นตาล - หนองอีลาว หมู่ที่ ๒</t>
  </si>
  <si>
    <t>1.47 กิจกรรมก่อสร้างถนน คสล. สายโนนต้นตาล -หนองอีลาว หมู่ที่ ๒</t>
  </si>
  <si>
    <t>1.48 กิจกรรมก่อสร้างลาดยางสายคลองโพธิ์ ๑ 
หมู่ที่ ๒</t>
  </si>
  <si>
    <t>1.49 กิจกรรมก่อสร้างถนนลาดยางหมู่ที่ ๑ 
ถึง หมู่ที่ ๑๐ สายบ้านนางธนภรณ์ ไชยกุล</t>
  </si>
  <si>
    <t>1.46 กิจกรรมก่อสร้างถนนลาดยางสายคลองโพธิ์ หมู่ที่ ๒</t>
  </si>
  <si>
    <t>1.50 กิจกรรมก่อสร้างถนนลาดยาง หมู่ที่ ๖ 
สายบ้านทรงไทย คุ้มเจริญธรรม</t>
  </si>
  <si>
    <t>1.51 กิจกรรมก่อสร้างถนนลาดยาง หมู่ที่ ๒ 
สายบ้านนางนกเล็ก พระโฉม-บ้านนายบุญลือ จันทร์ดี</t>
  </si>
  <si>
    <t>1.52 กิจกรรมก่อสร้างถนนคอนกรีตเสริมเหล็ก หมู่ที่ ๗ สายบ้านนางสาวสนม - ถนนท่างามโป่งแค</t>
  </si>
  <si>
    <t>1.53 กิจกรรมก่อสร้างถนนคอนกรีตเสริมเหล็ก หมู่ที่ ๑ สายบ้านนายสุวรรณ - บ้านนางสติ</t>
  </si>
  <si>
    <t>1.54  กิจกรรมก่อสร้างถนนคอนกรีตเสริมเหล็ก 
หมู่ที่ ๑๐ สายเข้าลานตากผลผลิต หมู่ที่ ๑๐</t>
  </si>
  <si>
    <t>1.55  กิจกรรมก่อสร้างถนนเพื่อการขนส่งสินค้าระหว่างประเทศและการท่องเที่ยวสายพิษณุโลก-ด่านภูดู่</t>
  </si>
  <si>
    <t xml:space="preserve">1.5 กิจกรรมก่อสร้างขยาย
ทางอยู่ขนาน ( FRONTAGE ROAD )
เพื่อแยกการจราจรทางหลัก ในทางหลวงหมายเลข 12 ตอน พิษณุโลก - ร้องโพธิ์ 
</t>
  </si>
  <si>
    <t>1.7 โครงการก่อสร้างถนนผังเมืองรวมเมืองพิษณุโลกสาย ฉ 1 (แยกเรือนแพขึ้นไปทางตอนเหนือเชื่อมทางไปจังหวัดอุตรดิตถ์)</t>
  </si>
  <si>
    <t>1.8 กิจกรรมปรับปรุงสะพานข้ามคลองส่งน้ำ
สายใหญ่ กม.23+971 ตำบลจอมทอง  อำเภอเมืองพิษณุโลก จังหวัดพิษณุโลก</t>
  </si>
  <si>
    <t>1.9 กิจกรรมปรับปรุงสะพานข้ามคลองส่งน้ำ 
สายใหญ่กม.49+300 ตำบลวัดพริก 
อำเภอเมืองพิษณุโลก จังหวัดพิษณุโลก</t>
  </si>
  <si>
    <t>6.1 กิจกรรมพัฒนาขีดความสามารถในการแข่งขันของอุตสาหกรรมแปรรูปการเกษตร (OPOAI)</t>
  </si>
  <si>
    <t>6.3 กิจกรรมมาตรฐานผลิตภัณฑ์ชุมชน</t>
  </si>
  <si>
    <t>แผนพัฒนาจังหวัดพิษณุโลก 4 ปี (พ.ศ.2561)
ศูนย์กลางการบริการการค้า โลจิสติกส์ และการขนส่ง</t>
  </si>
  <si>
    <t>1.2 กิจกรรมปรับปรุงทางหลวง ทางหลวหมายเลข 126 ตอนถนนวงแหวนรอบเมืองพิษณุโลกด้านทิศเหนือ ตำบลดอนทอง อำเภอเมืองพิษณุโลก จังหวัดพิษณุโลก</t>
  </si>
  <si>
    <t>4. โครงการสนับสนุนการพัฒนาศักยภาพแรงงานไทยผู้ประกอบการและเจ้าหน้าที่เพื่อรองรับตลาดแรงงานอาเซียน (AEC)</t>
  </si>
  <si>
    <t>สำนักงานพาณิชย์จังหวัดพิษณุโลก/สำนักงานพาณิชย์กลุ่มจังหวัด</t>
  </si>
  <si>
    <t>6.2 กิจกรรมสร้างและพัฒนาเครือข่ายอุตสาหกรรมอุตสาหกรรมรักษ์สิ่งแวดล้อม</t>
  </si>
  <si>
    <t>1.43  กิจกรรมก่อสร้างถนนลาดยางสายจากหน้าเขื่อนทดน้ำพญาแมน-หมู่ที่ ๘ บ้านหนองแดง 
ต.ท่างาม กว้าง ๖ เมตร ยาว ๕,๐๐๐ เมตร</t>
  </si>
  <si>
    <t>แผนงาน</t>
  </si>
  <si>
    <t>1.ยกระดับโครงสร้างพื้นฐาน และปัจจัยการผลิต</t>
  </si>
  <si>
    <t>2.แปรรูปสินค้าเกษตรด้วยเทคโนโลยี นวัตกรรม สร้างมูลค่าเพิ่ม และเสริมการกระจายสินค้าเกษตร</t>
  </si>
  <si>
    <t>3.ยกระดับมาตรฐานแหล่งท่องเที่ยว และขีดความสามารถในการจัดท่องเที่ยว</t>
  </si>
  <si>
    <t>4. พัฒนาอัตลักษณ์ การประชาสัมพันธ์ และการเชื่อมโยงการท่องเที่ยวเชิงสร้างสรรค์</t>
  </si>
  <si>
    <t>5.เสริมสร้างศักยภาพในการบริการและเครือข่ายการบริการสุขภาพและการดูแลผู้สูงอายุ</t>
  </si>
  <si>
    <t>6.พัฒนาเทคโนโลยีและนวัตกรรมเพื่อการดูแลสุขภาพและผู้สูงอายุ</t>
  </si>
  <si>
    <t>7.เชื่อมโยงโครงข่ายการคมนาคมขนส่ง และระบบโลจิสติกส์</t>
  </si>
  <si>
    <t>8.พัฒนาอุตสาหกรรมดิจิทัล และส่งเสริมผู้ประกอบการธุรกิจดิจิทัล</t>
  </si>
  <si>
    <t>9.ยกระดับฝีมือแรงงานและขีดความสามารถทรัพยากรมนุษย์เชิงเทคนิคโดยเชื่อมโยงกับสถานประกอบการ</t>
  </si>
  <si>
    <t>10.พัฒนาระบบสนับสนุนการค้าการลงทุน เพิ่มขีดความสามารถ SMEs และผู้ประกอบการรายใหม่ (Startup)</t>
  </si>
  <si>
    <t>11.การจัดการทรัพยากรน้ำ</t>
  </si>
  <si>
    <t>12.เพิ่มพื้นที่ป่าไม้ การอนุรักษ์ทรัพยากรธรรมชาติและสิ่งแวดล้อม</t>
  </si>
  <si>
    <t>13.การจัดการขยะ ของเสีย และป้องกันมลพิษ</t>
  </si>
  <si>
    <t>14.ยกระดับโครงสร้างพื้นฐาน ระบบสาธารณูปโภค และการขนส่งมวลชน</t>
  </si>
  <si>
    <t>15.เสริมสร้างคุณภาพชีวิต ความเป็นอยู่ที่มีความมั่นคง และชุมชนเข้มแข็ง</t>
  </si>
  <si>
    <t xml:space="preserve">
สรุปปะหน้า
แผนพัฒนาจังหวัดพิษณุโลก 4 ปี (พ.ศ.2561 - 2564)
</t>
  </si>
  <si>
    <t>จำนวน
โครงการ</t>
  </si>
  <si>
    <t>ค่าใช้จ่ายในการบริหารงานจังหวัดแบบบูรณาการ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</si>
</sst>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IT๙"/>
      <family val="2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b/>
      <sz val="16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4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164" fontId="9" fillId="0" borderId="0" xfId="0" applyNumberFormat="1" applyFont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2" fillId="2" borderId="5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 vertical="top"/>
    </xf>
    <xf numFmtId="0" fontId="2" fillId="0" borderId="5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164" fontId="6" fillId="2" borderId="0" xfId="0" applyNumberFormat="1" applyFont="1" applyFill="1" applyBorder="1" applyAlignment="1">
      <alignment vertical="top"/>
    </xf>
    <xf numFmtId="0" fontId="6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164" fontId="4" fillId="2" borderId="0" xfId="0" applyNumberFormat="1" applyFont="1" applyFill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left" vertical="top"/>
    </xf>
    <xf numFmtId="164" fontId="7" fillId="0" borderId="4" xfId="1" applyNumberFormat="1" applyFont="1" applyFill="1" applyBorder="1" applyAlignment="1">
      <alignment horizontal="left" vertical="top"/>
    </xf>
    <xf numFmtId="165" fontId="2" fillId="0" borderId="1" xfId="1" applyNumberFormat="1" applyFont="1" applyFill="1" applyBorder="1" applyAlignment="1">
      <alignment horizontal="left" vertical="top"/>
    </xf>
    <xf numFmtId="165" fontId="2" fillId="0" borderId="1" xfId="1" applyNumberFormat="1" applyFont="1" applyFill="1" applyBorder="1" applyAlignment="1">
      <alignment vertical="top"/>
    </xf>
    <xf numFmtId="165" fontId="8" fillId="0" borderId="4" xfId="1" applyNumberFormat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center" vertical="top"/>
    </xf>
    <xf numFmtId="164" fontId="9" fillId="0" borderId="1" xfId="1" applyNumberFormat="1" applyFont="1" applyFill="1" applyBorder="1" applyAlignment="1">
      <alignment horizontal="left" vertical="top"/>
    </xf>
    <xf numFmtId="164" fontId="4" fillId="0" borderId="0" xfId="1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64" fontId="2" fillId="0" borderId="1" xfId="1" applyNumberFormat="1" applyFont="1" applyFill="1" applyBorder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164" fontId="3" fillId="5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top"/>
    </xf>
    <xf numFmtId="165" fontId="10" fillId="3" borderId="1" xfId="0" applyNumberFormat="1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top" wrapText="1"/>
    </xf>
    <xf numFmtId="164" fontId="2" fillId="3" borderId="1" xfId="1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4" fontId="5" fillId="5" borderId="1" xfId="1" applyNumberFormat="1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20"/>
  <sheetViews>
    <sheetView tabSelected="1" zoomScale="95" zoomScaleNormal="95" workbookViewId="0">
      <selection activeCell="D14" sqref="D14"/>
    </sheetView>
  </sheetViews>
  <sheetFormatPr defaultColWidth="9" defaultRowHeight="22.5" x14ac:dyDescent="0.25"/>
  <cols>
    <col min="1" max="1" width="4.85546875" style="1" customWidth="1"/>
    <col min="2" max="2" width="28.5703125" style="6" customWidth="1"/>
    <col min="3" max="3" width="10.140625" style="6" customWidth="1"/>
    <col min="4" max="4" width="18.5703125" style="69" customWidth="1"/>
    <col min="5" max="7" width="18.5703125" style="8" customWidth="1"/>
    <col min="8" max="8" width="20.7109375" style="8" customWidth="1"/>
    <col min="9" max="9" width="21" style="1" customWidth="1"/>
    <col min="10" max="16384" width="9" style="1"/>
  </cols>
  <sheetData>
    <row r="1" spans="1:8" ht="87" customHeight="1" x14ac:dyDescent="0.25">
      <c r="A1" s="86" t="s">
        <v>167</v>
      </c>
      <c r="B1" s="87"/>
      <c r="C1" s="87"/>
      <c r="D1" s="87"/>
      <c r="E1" s="87"/>
      <c r="F1" s="87"/>
      <c r="G1" s="87"/>
      <c r="H1" s="87"/>
    </row>
    <row r="2" spans="1:8" s="11" customFormat="1" ht="30.75" customHeight="1" x14ac:dyDescent="0.25">
      <c r="A2" s="89" t="s">
        <v>151</v>
      </c>
      <c r="B2" s="90"/>
      <c r="C2" s="93" t="s">
        <v>168</v>
      </c>
      <c r="D2" s="88" t="s">
        <v>9</v>
      </c>
      <c r="E2" s="88"/>
      <c r="F2" s="88"/>
      <c r="G2" s="88"/>
      <c r="H2" s="88"/>
    </row>
    <row r="3" spans="1:8" ht="67.5" x14ac:dyDescent="0.25">
      <c r="A3" s="91"/>
      <c r="B3" s="92"/>
      <c r="C3" s="94"/>
      <c r="D3" s="79" t="s">
        <v>4</v>
      </c>
      <c r="E3" s="79" t="s">
        <v>5</v>
      </c>
      <c r="F3" s="79" t="s">
        <v>6</v>
      </c>
      <c r="G3" s="79" t="s">
        <v>7</v>
      </c>
      <c r="H3" s="79" t="s">
        <v>8</v>
      </c>
    </row>
    <row r="4" spans="1:8" s="73" customFormat="1" ht="40.5" customHeight="1" x14ac:dyDescent="0.25">
      <c r="A4" s="95" t="s">
        <v>152</v>
      </c>
      <c r="B4" s="96"/>
      <c r="C4" s="82">
        <v>12</v>
      </c>
      <c r="D4" s="77">
        <v>0</v>
      </c>
      <c r="E4" s="59">
        <v>51484000</v>
      </c>
      <c r="F4" s="77">
        <v>0</v>
      </c>
      <c r="G4" s="77">
        <v>0</v>
      </c>
      <c r="H4" s="80">
        <f>E4+F4+G4</f>
        <v>51484000</v>
      </c>
    </row>
    <row r="5" spans="1:8" s="73" customFormat="1" ht="64.5" customHeight="1" x14ac:dyDescent="0.25">
      <c r="A5" s="95" t="s">
        <v>153</v>
      </c>
      <c r="B5" s="96"/>
      <c r="C5" s="82">
        <v>12</v>
      </c>
      <c r="D5" s="77">
        <v>0</v>
      </c>
      <c r="E5" s="59">
        <v>21808000</v>
      </c>
      <c r="F5" s="77">
        <v>6600000</v>
      </c>
      <c r="G5" s="77">
        <f>F5</f>
        <v>6600000</v>
      </c>
      <c r="H5" s="80">
        <f t="shared" ref="H5:H18" si="0">E5+F5+G5</f>
        <v>35008000</v>
      </c>
    </row>
    <row r="6" spans="1:8" s="73" customFormat="1" ht="43.5" customHeight="1" x14ac:dyDescent="0.25">
      <c r="A6" s="95" t="s">
        <v>154</v>
      </c>
      <c r="B6" s="96"/>
      <c r="C6" s="82">
        <v>18</v>
      </c>
      <c r="D6" s="77">
        <v>0</v>
      </c>
      <c r="E6" s="59">
        <v>69030000</v>
      </c>
      <c r="F6" s="77">
        <v>70201000</v>
      </c>
      <c r="G6" s="77">
        <v>70201000</v>
      </c>
      <c r="H6" s="80">
        <f t="shared" si="0"/>
        <v>209432000</v>
      </c>
    </row>
    <row r="7" spans="1:8" s="73" customFormat="1" ht="66.75" customHeight="1" x14ac:dyDescent="0.25">
      <c r="A7" s="95" t="s">
        <v>155</v>
      </c>
      <c r="B7" s="96"/>
      <c r="C7" s="82">
        <v>13</v>
      </c>
      <c r="D7" s="77">
        <v>0</v>
      </c>
      <c r="E7" s="77">
        <v>19640000</v>
      </c>
      <c r="F7" s="77">
        <v>282510000</v>
      </c>
      <c r="G7" s="77">
        <f>F7</f>
        <v>282510000</v>
      </c>
      <c r="H7" s="80">
        <f t="shared" si="0"/>
        <v>584660000</v>
      </c>
    </row>
    <row r="8" spans="1:8" s="73" customFormat="1" ht="63.75" customHeight="1" x14ac:dyDescent="0.25">
      <c r="A8" s="95" t="s">
        <v>156</v>
      </c>
      <c r="B8" s="96"/>
      <c r="C8" s="82">
        <v>4</v>
      </c>
      <c r="D8" s="77">
        <v>0</v>
      </c>
      <c r="E8" s="77">
        <v>23350000</v>
      </c>
      <c r="F8" s="77">
        <v>15000000</v>
      </c>
      <c r="G8" s="77">
        <f>F8</f>
        <v>15000000</v>
      </c>
      <c r="H8" s="80">
        <f t="shared" si="0"/>
        <v>53350000</v>
      </c>
    </row>
    <row r="9" spans="1:8" s="73" customFormat="1" ht="42.75" customHeight="1" x14ac:dyDescent="0.25">
      <c r="A9" s="95" t="s">
        <v>157</v>
      </c>
      <c r="B9" s="96"/>
      <c r="C9" s="82">
        <v>2</v>
      </c>
      <c r="D9" s="77">
        <v>0</v>
      </c>
      <c r="E9" s="77">
        <v>1000000</v>
      </c>
      <c r="F9" s="77">
        <v>18750000</v>
      </c>
      <c r="G9" s="77">
        <f>F9</f>
        <v>18750000</v>
      </c>
      <c r="H9" s="80">
        <f t="shared" si="0"/>
        <v>38500000</v>
      </c>
    </row>
    <row r="10" spans="1:8" s="74" customFormat="1" ht="42.75" customHeight="1" x14ac:dyDescent="0.25">
      <c r="A10" s="95" t="s">
        <v>158</v>
      </c>
      <c r="B10" s="96"/>
      <c r="C10" s="82">
        <v>36</v>
      </c>
      <c r="D10" s="77">
        <v>0</v>
      </c>
      <c r="E10" s="59">
        <v>252335000</v>
      </c>
      <c r="F10" s="77">
        <v>0</v>
      </c>
      <c r="G10" s="77">
        <v>0</v>
      </c>
      <c r="H10" s="80">
        <f t="shared" si="0"/>
        <v>252335000</v>
      </c>
    </row>
    <row r="11" spans="1:8" s="75" customFormat="1" ht="41.25" customHeight="1" x14ac:dyDescent="0.25">
      <c r="A11" s="95" t="s">
        <v>159</v>
      </c>
      <c r="B11" s="96"/>
      <c r="C11" s="82">
        <v>3</v>
      </c>
      <c r="D11" s="77">
        <v>0</v>
      </c>
      <c r="E11" s="59">
        <v>19198900</v>
      </c>
      <c r="F11" s="77">
        <v>0</v>
      </c>
      <c r="G11" s="77">
        <v>0</v>
      </c>
      <c r="H11" s="80">
        <f t="shared" si="0"/>
        <v>19198900</v>
      </c>
    </row>
    <row r="12" spans="1:8" s="76" customFormat="1" ht="79.5" customHeight="1" x14ac:dyDescent="0.25">
      <c r="A12" s="95" t="s">
        <v>160</v>
      </c>
      <c r="B12" s="96"/>
      <c r="C12" s="82">
        <v>4</v>
      </c>
      <c r="D12" s="77">
        <v>0</v>
      </c>
      <c r="E12" s="59">
        <v>6768000</v>
      </c>
      <c r="F12" s="78">
        <v>2280000</v>
      </c>
      <c r="G12" s="78">
        <f>F12</f>
        <v>2280000</v>
      </c>
      <c r="H12" s="80">
        <f t="shared" si="0"/>
        <v>11328000</v>
      </c>
    </row>
    <row r="13" spans="1:8" s="76" customFormat="1" ht="66" customHeight="1" x14ac:dyDescent="0.25">
      <c r="A13" s="95" t="s">
        <v>161</v>
      </c>
      <c r="B13" s="96"/>
      <c r="C13" s="82">
        <v>9</v>
      </c>
      <c r="D13" s="77">
        <v>0</v>
      </c>
      <c r="E13" s="59">
        <v>26100000</v>
      </c>
      <c r="F13" s="78">
        <v>24413300</v>
      </c>
      <c r="G13" s="78">
        <f>F13</f>
        <v>24413300</v>
      </c>
      <c r="H13" s="80">
        <f t="shared" si="0"/>
        <v>74926600</v>
      </c>
    </row>
    <row r="14" spans="1:8" s="76" customFormat="1" ht="43.5" customHeight="1" x14ac:dyDescent="0.25">
      <c r="A14" s="95" t="s">
        <v>162</v>
      </c>
      <c r="B14" s="96"/>
      <c r="C14" s="82">
        <v>4</v>
      </c>
      <c r="D14" s="77">
        <v>0</v>
      </c>
      <c r="E14" s="59">
        <v>15673000</v>
      </c>
      <c r="F14" s="77">
        <v>0</v>
      </c>
      <c r="G14" s="77">
        <v>0</v>
      </c>
      <c r="H14" s="80">
        <f t="shared" si="0"/>
        <v>15673000</v>
      </c>
    </row>
    <row r="15" spans="1:8" s="76" customFormat="1" ht="43.5" customHeight="1" x14ac:dyDescent="0.25">
      <c r="A15" s="95" t="s">
        <v>163</v>
      </c>
      <c r="B15" s="96"/>
      <c r="C15" s="82">
        <v>3</v>
      </c>
      <c r="D15" s="77">
        <v>0</v>
      </c>
      <c r="E15" s="61">
        <v>10300000</v>
      </c>
      <c r="F15" s="77">
        <v>0</v>
      </c>
      <c r="G15" s="77">
        <v>0</v>
      </c>
      <c r="H15" s="80">
        <f t="shared" si="0"/>
        <v>10300000</v>
      </c>
    </row>
    <row r="16" spans="1:8" s="73" customFormat="1" ht="42" customHeight="1" x14ac:dyDescent="0.25">
      <c r="A16" s="95" t="s">
        <v>164</v>
      </c>
      <c r="B16" s="96"/>
      <c r="C16" s="82">
        <v>1</v>
      </c>
      <c r="D16" s="77">
        <v>0</v>
      </c>
      <c r="E16" s="77">
        <v>11192900</v>
      </c>
      <c r="F16" s="77">
        <v>0</v>
      </c>
      <c r="G16" s="77">
        <v>0</v>
      </c>
      <c r="H16" s="80">
        <f t="shared" si="0"/>
        <v>11192900</v>
      </c>
    </row>
    <row r="17" spans="1:32" s="73" customFormat="1" ht="42" customHeight="1" x14ac:dyDescent="0.25">
      <c r="A17" s="95" t="s">
        <v>165</v>
      </c>
      <c r="B17" s="96"/>
      <c r="C17" s="77">
        <v>0</v>
      </c>
      <c r="D17" s="77">
        <v>0</v>
      </c>
      <c r="E17" s="77">
        <v>0</v>
      </c>
      <c r="F17" s="77">
        <v>0</v>
      </c>
      <c r="G17" s="77">
        <v>0</v>
      </c>
      <c r="H17" s="80">
        <f t="shared" si="0"/>
        <v>0</v>
      </c>
    </row>
    <row r="18" spans="1:32" s="73" customFormat="1" ht="45.75" customHeight="1" x14ac:dyDescent="0.25">
      <c r="A18" s="95" t="s">
        <v>166</v>
      </c>
      <c r="B18" s="96"/>
      <c r="C18" s="82">
        <v>14</v>
      </c>
      <c r="D18" s="77">
        <v>0</v>
      </c>
      <c r="E18" s="77">
        <v>20778000</v>
      </c>
      <c r="F18" s="77">
        <v>48288660</v>
      </c>
      <c r="G18" s="77">
        <v>48288660</v>
      </c>
      <c r="H18" s="80">
        <f t="shared" si="0"/>
        <v>117355320</v>
      </c>
    </row>
    <row r="19" spans="1:32" s="73" customFormat="1" ht="44.25" customHeight="1" x14ac:dyDescent="0.25">
      <c r="A19" s="99" t="s">
        <v>169</v>
      </c>
      <c r="B19" s="99"/>
      <c r="C19" s="84"/>
      <c r="D19" s="77">
        <v>0</v>
      </c>
      <c r="E19" s="77">
        <v>9000000</v>
      </c>
      <c r="F19" s="77">
        <v>9000000</v>
      </c>
      <c r="G19" s="77">
        <v>9000000</v>
      </c>
      <c r="H19" s="80">
        <f>E19+F19+G19</f>
        <v>27000000</v>
      </c>
    </row>
    <row r="20" spans="1:32" s="12" customFormat="1" ht="26.25" x14ac:dyDescent="0.25">
      <c r="A20" s="97" t="s">
        <v>29</v>
      </c>
      <c r="B20" s="98"/>
      <c r="C20" s="85">
        <f>C4+C5+C6+C7+C8+C9+C10+C11+C12+C13+C14+C15+C16+C18</f>
        <v>135</v>
      </c>
      <c r="D20" s="83">
        <v>0</v>
      </c>
      <c r="E20" s="81">
        <f>SUM(E4:E19)</f>
        <v>557657800</v>
      </c>
      <c r="F20" s="81">
        <f>SUM(F4:F19)</f>
        <v>477042960</v>
      </c>
      <c r="G20" s="81">
        <f>SUM(G4:G19)</f>
        <v>477042960</v>
      </c>
      <c r="H20" s="81">
        <f>SUM(H4:H19)</f>
        <v>1511743720</v>
      </c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</row>
  </sheetData>
  <mergeCells count="21">
    <mergeCell ref="A13:B13"/>
    <mergeCell ref="A20:B20"/>
    <mergeCell ref="A12:B12"/>
    <mergeCell ref="A4:B4"/>
    <mergeCell ref="A5:B5"/>
    <mergeCell ref="A6:B6"/>
    <mergeCell ref="A17:B17"/>
    <mergeCell ref="A7:B7"/>
    <mergeCell ref="A8:B8"/>
    <mergeCell ref="A9:B9"/>
    <mergeCell ref="A14:B14"/>
    <mergeCell ref="A15:B15"/>
    <mergeCell ref="A11:B11"/>
    <mergeCell ref="A16:B16"/>
    <mergeCell ref="A18:B18"/>
    <mergeCell ref="A19:B19"/>
    <mergeCell ref="A1:H1"/>
    <mergeCell ref="D2:H2"/>
    <mergeCell ref="A2:B3"/>
    <mergeCell ref="C2:C3"/>
    <mergeCell ref="A10:B10"/>
  </mergeCells>
  <pageMargins left="0.6" right="0.24" top="0.5" bottom="0.22" header="0.3" footer="0.16"/>
  <pageSetup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zoomScale="69" zoomScaleNormal="69" workbookViewId="0">
      <selection activeCell="C8" sqref="C8"/>
    </sheetView>
  </sheetViews>
  <sheetFormatPr defaultColWidth="9" defaultRowHeight="22.5" x14ac:dyDescent="0.25"/>
  <cols>
    <col min="1" max="1" width="4.85546875" style="1" customWidth="1"/>
    <col min="2" max="2" width="35.5703125" style="6" customWidth="1"/>
    <col min="3" max="3" width="24.5703125" style="1" customWidth="1"/>
    <col min="4" max="5" width="8.7109375" style="7" customWidth="1"/>
    <col min="6" max="6" width="20.42578125" style="6" customWidth="1"/>
    <col min="7" max="7" width="25" style="69" customWidth="1"/>
    <col min="8" max="8" width="21" style="1" customWidth="1"/>
    <col min="9" max="16384" width="9" style="1"/>
  </cols>
  <sheetData>
    <row r="1" spans="1:7" ht="70.5" customHeight="1" x14ac:dyDescent="0.25">
      <c r="A1" s="86" t="s">
        <v>145</v>
      </c>
      <c r="B1" s="87"/>
      <c r="C1" s="87"/>
      <c r="D1" s="87"/>
      <c r="E1" s="87"/>
      <c r="F1" s="87"/>
      <c r="G1" s="87"/>
    </row>
    <row r="2" spans="1:7" s="11" customFormat="1" ht="27.75" x14ac:dyDescent="0.25">
      <c r="A2" s="100" t="s">
        <v>52</v>
      </c>
      <c r="B2" s="100"/>
      <c r="C2" s="100"/>
      <c r="D2" s="100"/>
      <c r="E2" s="100"/>
      <c r="F2" s="100"/>
      <c r="G2" s="53" t="s">
        <v>9</v>
      </c>
    </row>
    <row r="3" spans="1:7" ht="45" x14ac:dyDescent="0.25">
      <c r="A3" s="101" t="s">
        <v>0</v>
      </c>
      <c r="B3" s="101"/>
      <c r="C3" s="54" t="s">
        <v>1</v>
      </c>
      <c r="D3" s="2" t="s">
        <v>2</v>
      </c>
      <c r="E3" s="2" t="s">
        <v>42</v>
      </c>
      <c r="F3" s="2" t="s">
        <v>3</v>
      </c>
      <c r="G3" s="55" t="s">
        <v>4</v>
      </c>
    </row>
    <row r="4" spans="1:7" s="11" customFormat="1" ht="26.25" x14ac:dyDescent="0.25">
      <c r="A4" s="102" t="s">
        <v>30</v>
      </c>
      <c r="B4" s="102"/>
      <c r="C4" s="102"/>
      <c r="D4" s="102"/>
      <c r="E4" s="102"/>
      <c r="F4" s="102"/>
      <c r="G4" s="102"/>
    </row>
    <row r="5" spans="1:7" s="12" customFormat="1" ht="26.25" x14ac:dyDescent="0.25">
      <c r="A5" s="103" t="s">
        <v>20</v>
      </c>
      <c r="B5" s="103"/>
      <c r="C5" s="103"/>
      <c r="D5" s="103"/>
      <c r="E5" s="103"/>
      <c r="F5" s="103"/>
      <c r="G5" s="103"/>
    </row>
    <row r="6" spans="1:7" s="33" customFormat="1" ht="26.25" x14ac:dyDescent="0.25">
      <c r="A6" s="110" t="s">
        <v>59</v>
      </c>
      <c r="B6" s="110"/>
      <c r="C6" s="31"/>
      <c r="D6" s="32"/>
      <c r="E6" s="32"/>
      <c r="F6" s="51"/>
      <c r="G6" s="56">
        <f>SUM(G7:G15)</f>
        <v>243590000</v>
      </c>
    </row>
    <row r="7" spans="1:7" s="30" customFormat="1" ht="101.25" x14ac:dyDescent="0.25">
      <c r="A7" s="111" t="s">
        <v>67</v>
      </c>
      <c r="B7" s="112"/>
      <c r="C7" s="21" t="s">
        <v>60</v>
      </c>
      <c r="D7" s="29">
        <v>1</v>
      </c>
      <c r="E7" s="29">
        <v>2</v>
      </c>
      <c r="F7" s="52" t="s">
        <v>33</v>
      </c>
      <c r="G7" s="57">
        <v>60000000</v>
      </c>
    </row>
    <row r="8" spans="1:7" s="10" customFormat="1" ht="96" customHeight="1" x14ac:dyDescent="0.25">
      <c r="A8" s="106" t="s">
        <v>146</v>
      </c>
      <c r="B8" s="107"/>
      <c r="C8" s="23" t="s">
        <v>60</v>
      </c>
      <c r="D8" s="24">
        <v>1</v>
      </c>
      <c r="E8" s="24">
        <v>1</v>
      </c>
      <c r="F8" s="23" t="s">
        <v>62</v>
      </c>
      <c r="G8" s="58">
        <v>16000000</v>
      </c>
    </row>
    <row r="9" spans="1:7" s="10" customFormat="1" ht="93" customHeight="1" x14ac:dyDescent="0.25">
      <c r="A9" s="104" t="s">
        <v>70</v>
      </c>
      <c r="B9" s="105"/>
      <c r="C9" s="21" t="s">
        <v>60</v>
      </c>
      <c r="D9" s="22">
        <v>1</v>
      </c>
      <c r="E9" s="22">
        <v>1</v>
      </c>
      <c r="F9" s="34" t="s">
        <v>61</v>
      </c>
      <c r="G9" s="59">
        <v>18000000</v>
      </c>
    </row>
    <row r="10" spans="1:7" s="10" customFormat="1" ht="93.75" customHeight="1" x14ac:dyDescent="0.25">
      <c r="A10" s="104" t="s">
        <v>71</v>
      </c>
      <c r="B10" s="105"/>
      <c r="C10" s="23" t="s">
        <v>60</v>
      </c>
      <c r="D10" s="24">
        <v>1</v>
      </c>
      <c r="E10" s="24">
        <v>1</v>
      </c>
      <c r="F10" s="23" t="s">
        <v>61</v>
      </c>
      <c r="G10" s="58">
        <v>11200000</v>
      </c>
    </row>
    <row r="11" spans="1:7" s="10" customFormat="1" ht="97.5" customHeight="1" x14ac:dyDescent="0.25">
      <c r="A11" s="104" t="s">
        <v>72</v>
      </c>
      <c r="B11" s="105"/>
      <c r="C11" s="23" t="s">
        <v>60</v>
      </c>
      <c r="D11" s="24">
        <v>1</v>
      </c>
      <c r="E11" s="24">
        <v>1</v>
      </c>
      <c r="F11" s="23" t="s">
        <v>61</v>
      </c>
      <c r="G11" s="58">
        <v>22000000</v>
      </c>
    </row>
    <row r="12" spans="1:7" s="10" customFormat="1" ht="101.25" x14ac:dyDescent="0.25">
      <c r="A12" s="104" t="s">
        <v>73</v>
      </c>
      <c r="B12" s="105"/>
      <c r="C12" s="23" t="s">
        <v>60</v>
      </c>
      <c r="D12" s="24">
        <v>1</v>
      </c>
      <c r="E12" s="24">
        <v>2</v>
      </c>
      <c r="F12" s="23" t="s">
        <v>61</v>
      </c>
      <c r="G12" s="58">
        <v>18000000</v>
      </c>
    </row>
    <row r="13" spans="1:7" s="10" customFormat="1" ht="90.75" customHeight="1" x14ac:dyDescent="0.25">
      <c r="A13" s="104" t="s">
        <v>68</v>
      </c>
      <c r="B13" s="105"/>
      <c r="C13" s="23"/>
      <c r="D13" s="24"/>
      <c r="E13" s="24"/>
      <c r="F13" s="23" t="s">
        <v>74</v>
      </c>
      <c r="G13" s="58">
        <v>70000000</v>
      </c>
    </row>
    <row r="14" spans="1:7" s="10" customFormat="1" ht="66.75" customHeight="1" x14ac:dyDescent="0.25">
      <c r="A14" s="104" t="s">
        <v>75</v>
      </c>
      <c r="B14" s="105"/>
      <c r="C14" s="23" t="s">
        <v>45</v>
      </c>
      <c r="D14" s="24">
        <v>1</v>
      </c>
      <c r="E14" s="24">
        <v>1</v>
      </c>
      <c r="F14" s="35" t="s">
        <v>32</v>
      </c>
      <c r="G14" s="58">
        <v>20000000</v>
      </c>
    </row>
    <row r="15" spans="1:7" s="10" customFormat="1" ht="67.5" customHeight="1" x14ac:dyDescent="0.25">
      <c r="A15" s="106" t="s">
        <v>69</v>
      </c>
      <c r="B15" s="107"/>
      <c r="C15" s="23" t="s">
        <v>45</v>
      </c>
      <c r="D15" s="24">
        <v>1</v>
      </c>
      <c r="E15" s="24">
        <v>1</v>
      </c>
      <c r="F15" s="23" t="s">
        <v>46</v>
      </c>
      <c r="G15" s="58">
        <v>8390000</v>
      </c>
    </row>
    <row r="16" spans="1:7" s="37" customFormat="1" ht="26.25" x14ac:dyDescent="0.25">
      <c r="A16" s="108" t="s">
        <v>63</v>
      </c>
      <c r="B16" s="109"/>
      <c r="C16" s="36"/>
      <c r="D16" s="36"/>
      <c r="E16" s="36"/>
      <c r="F16" s="36"/>
      <c r="G16" s="60">
        <f>SUM(G17:G20)</f>
        <v>41030000</v>
      </c>
    </row>
    <row r="17" spans="1:8" ht="67.5" customHeight="1" x14ac:dyDescent="0.25">
      <c r="A17" s="104" t="s">
        <v>66</v>
      </c>
      <c r="B17" s="105"/>
      <c r="C17" s="21" t="s">
        <v>50</v>
      </c>
      <c r="D17" s="25">
        <v>1</v>
      </c>
      <c r="E17" s="25">
        <v>1</v>
      </c>
      <c r="F17" s="26" t="s">
        <v>37</v>
      </c>
      <c r="G17" s="61">
        <v>10000000</v>
      </c>
    </row>
    <row r="18" spans="1:8" ht="75.75" customHeight="1" x14ac:dyDescent="0.25">
      <c r="A18" s="104" t="s">
        <v>64</v>
      </c>
      <c r="B18" s="105"/>
      <c r="C18" s="23" t="s">
        <v>50</v>
      </c>
      <c r="D18" s="3">
        <v>1</v>
      </c>
      <c r="E18" s="3">
        <v>1</v>
      </c>
      <c r="F18" s="27" t="s">
        <v>37</v>
      </c>
      <c r="G18" s="62">
        <v>2280000</v>
      </c>
    </row>
    <row r="19" spans="1:8" ht="99" customHeight="1" x14ac:dyDescent="0.25">
      <c r="A19" s="104" t="s">
        <v>81</v>
      </c>
      <c r="B19" s="105"/>
      <c r="C19" s="23" t="s">
        <v>50</v>
      </c>
      <c r="D19" s="3">
        <v>1</v>
      </c>
      <c r="E19" s="3">
        <v>1</v>
      </c>
      <c r="F19" s="27" t="s">
        <v>37</v>
      </c>
      <c r="G19" s="62">
        <v>18750000</v>
      </c>
    </row>
    <row r="20" spans="1:8" ht="70.5" customHeight="1" x14ac:dyDescent="0.25">
      <c r="A20" s="104" t="s">
        <v>65</v>
      </c>
      <c r="B20" s="105"/>
      <c r="C20" s="23" t="s">
        <v>50</v>
      </c>
      <c r="D20" s="3">
        <v>1</v>
      </c>
      <c r="E20" s="3">
        <v>1</v>
      </c>
      <c r="F20" s="27" t="s">
        <v>37</v>
      </c>
      <c r="G20" s="62">
        <v>10000000</v>
      </c>
    </row>
    <row r="21" spans="1:8" s="12" customFormat="1" ht="26.25" x14ac:dyDescent="0.25">
      <c r="A21" s="103" t="s">
        <v>21</v>
      </c>
      <c r="B21" s="103"/>
      <c r="C21" s="103"/>
      <c r="D21" s="103"/>
      <c r="E21" s="103"/>
      <c r="F21" s="103"/>
      <c r="G21" s="103"/>
    </row>
    <row r="22" spans="1:8" s="40" customFormat="1" ht="26.25" x14ac:dyDescent="0.25">
      <c r="A22" s="108" t="s">
        <v>53</v>
      </c>
      <c r="B22" s="109"/>
      <c r="C22" s="38"/>
      <c r="D22" s="38"/>
      <c r="E22" s="38"/>
      <c r="F22" s="38"/>
      <c r="G22" s="63">
        <f>SUM(G23:G31)</f>
        <v>647710000</v>
      </c>
      <c r="H22" s="39"/>
    </row>
    <row r="23" spans="1:8" s="10" customFormat="1" ht="72" customHeight="1" x14ac:dyDescent="0.25">
      <c r="A23" s="113" t="s">
        <v>76</v>
      </c>
      <c r="B23" s="113"/>
      <c r="C23" s="52" t="s">
        <v>34</v>
      </c>
      <c r="D23" s="3">
        <v>2</v>
      </c>
      <c r="E23" s="3">
        <v>1</v>
      </c>
      <c r="F23" s="52" t="s">
        <v>33</v>
      </c>
      <c r="G23" s="64">
        <v>17050000</v>
      </c>
    </row>
    <row r="24" spans="1:8" s="10" customFormat="1" ht="71.25" customHeight="1" x14ac:dyDescent="0.25">
      <c r="A24" s="113" t="s">
        <v>77</v>
      </c>
      <c r="B24" s="113"/>
      <c r="C24" s="52" t="s">
        <v>34</v>
      </c>
      <c r="D24" s="3">
        <v>2</v>
      </c>
      <c r="E24" s="3">
        <v>1</v>
      </c>
      <c r="F24" s="52" t="s">
        <v>33</v>
      </c>
      <c r="G24" s="64">
        <v>14960000</v>
      </c>
    </row>
    <row r="25" spans="1:8" s="10" customFormat="1" ht="70.5" customHeight="1" x14ac:dyDescent="0.25">
      <c r="A25" s="113" t="s">
        <v>78</v>
      </c>
      <c r="B25" s="113"/>
      <c r="C25" s="52" t="s">
        <v>34</v>
      </c>
      <c r="D25" s="3">
        <v>2</v>
      </c>
      <c r="E25" s="3">
        <v>1</v>
      </c>
      <c r="F25" s="52" t="s">
        <v>33</v>
      </c>
      <c r="G25" s="64">
        <v>11100000</v>
      </c>
    </row>
    <row r="26" spans="1:8" s="10" customFormat="1" ht="79.5" customHeight="1" x14ac:dyDescent="0.25">
      <c r="A26" s="113" t="s">
        <v>79</v>
      </c>
      <c r="B26" s="113"/>
      <c r="C26" s="52" t="s">
        <v>34</v>
      </c>
      <c r="D26" s="3">
        <v>2</v>
      </c>
      <c r="E26" s="3">
        <v>1</v>
      </c>
      <c r="F26" s="52" t="s">
        <v>33</v>
      </c>
      <c r="G26" s="64">
        <v>14200000</v>
      </c>
    </row>
    <row r="27" spans="1:8" s="10" customFormat="1" ht="93.75" customHeight="1" x14ac:dyDescent="0.25">
      <c r="A27" s="113" t="s">
        <v>139</v>
      </c>
      <c r="B27" s="113"/>
      <c r="C27" s="52" t="s">
        <v>34</v>
      </c>
      <c r="D27" s="3">
        <v>2</v>
      </c>
      <c r="E27" s="3">
        <v>1</v>
      </c>
      <c r="F27" s="52" t="s">
        <v>35</v>
      </c>
      <c r="G27" s="64">
        <v>220000000</v>
      </c>
    </row>
    <row r="28" spans="1:8" ht="97.5" customHeight="1" x14ac:dyDescent="0.25">
      <c r="A28" s="113" t="s">
        <v>73</v>
      </c>
      <c r="B28" s="113"/>
      <c r="C28" s="52" t="s">
        <v>14</v>
      </c>
      <c r="D28" s="3">
        <v>2</v>
      </c>
      <c r="E28" s="7">
        <v>1</v>
      </c>
      <c r="F28" s="52" t="s">
        <v>15</v>
      </c>
      <c r="G28" s="64">
        <v>40000000</v>
      </c>
    </row>
    <row r="29" spans="1:8" ht="112.5" x14ac:dyDescent="0.25">
      <c r="A29" s="113" t="s">
        <v>140</v>
      </c>
      <c r="B29" s="113"/>
      <c r="C29" s="52" t="s">
        <v>80</v>
      </c>
      <c r="D29" s="3">
        <v>2</v>
      </c>
      <c r="E29" s="3">
        <v>1</v>
      </c>
      <c r="F29" s="52" t="s">
        <v>32</v>
      </c>
      <c r="G29" s="64">
        <v>300000000</v>
      </c>
    </row>
    <row r="30" spans="1:8" ht="72.75" customHeight="1" x14ac:dyDescent="0.25">
      <c r="A30" s="113" t="s">
        <v>141</v>
      </c>
      <c r="B30" s="113"/>
      <c r="C30" s="52" t="s">
        <v>11</v>
      </c>
      <c r="D30" s="3">
        <v>2</v>
      </c>
      <c r="E30" s="3">
        <v>1</v>
      </c>
      <c r="F30" s="52" t="s">
        <v>10</v>
      </c>
      <c r="G30" s="64">
        <v>23000000</v>
      </c>
    </row>
    <row r="31" spans="1:8" ht="112.5" x14ac:dyDescent="0.25">
      <c r="A31" s="113" t="s">
        <v>142</v>
      </c>
      <c r="B31" s="113"/>
      <c r="C31" s="52" t="s">
        <v>80</v>
      </c>
      <c r="D31" s="3">
        <v>2</v>
      </c>
      <c r="E31" s="3">
        <v>1</v>
      </c>
      <c r="F31" s="52" t="s">
        <v>10</v>
      </c>
      <c r="G31" s="64">
        <v>7400000</v>
      </c>
    </row>
    <row r="32" spans="1:8" s="30" customFormat="1" ht="26.25" x14ac:dyDescent="0.25">
      <c r="A32" s="108" t="s">
        <v>39</v>
      </c>
      <c r="B32" s="109"/>
      <c r="C32" s="41"/>
      <c r="D32" s="41"/>
      <c r="E32" s="41"/>
      <c r="F32" s="41"/>
      <c r="G32" s="63">
        <f>G33</f>
        <v>40000000</v>
      </c>
    </row>
    <row r="33" spans="1:8" ht="70.5" customHeight="1" x14ac:dyDescent="0.25">
      <c r="A33" s="113" t="s">
        <v>82</v>
      </c>
      <c r="B33" s="113"/>
      <c r="C33" s="52" t="s">
        <v>83</v>
      </c>
      <c r="D33" s="3">
        <v>2</v>
      </c>
      <c r="E33" s="3">
        <v>1</v>
      </c>
      <c r="F33" s="52" t="s">
        <v>40</v>
      </c>
      <c r="G33" s="64">
        <v>40000000</v>
      </c>
    </row>
    <row r="34" spans="1:8" s="30" customFormat="1" ht="51.75" customHeight="1" x14ac:dyDescent="0.25">
      <c r="A34" s="108" t="s">
        <v>84</v>
      </c>
      <c r="B34" s="109"/>
      <c r="C34" s="41"/>
      <c r="D34" s="41"/>
      <c r="E34" s="41"/>
      <c r="F34" s="41"/>
      <c r="G34" s="63">
        <f>G35+G36</f>
        <v>70000000</v>
      </c>
    </row>
    <row r="35" spans="1:8" ht="112.5" x14ac:dyDescent="0.25">
      <c r="A35" s="113" t="s">
        <v>43</v>
      </c>
      <c r="B35" s="113"/>
      <c r="C35" s="52" t="s">
        <v>11</v>
      </c>
      <c r="D35" s="3">
        <v>2</v>
      </c>
      <c r="E35" s="3">
        <v>1</v>
      </c>
      <c r="F35" s="52" t="s">
        <v>16</v>
      </c>
      <c r="G35" s="64">
        <v>20000000</v>
      </c>
    </row>
    <row r="36" spans="1:8" ht="78" customHeight="1" x14ac:dyDescent="0.25">
      <c r="A36" s="113" t="s">
        <v>38</v>
      </c>
      <c r="B36" s="113"/>
      <c r="C36" s="52" t="s">
        <v>11</v>
      </c>
      <c r="D36" s="3">
        <v>2</v>
      </c>
      <c r="E36" s="3">
        <v>1</v>
      </c>
      <c r="F36" s="52" t="s">
        <v>49</v>
      </c>
      <c r="G36" s="64">
        <v>50000000</v>
      </c>
    </row>
    <row r="37" spans="1:8" s="44" customFormat="1" ht="69" customHeight="1" x14ac:dyDescent="0.25">
      <c r="A37" s="114" t="s">
        <v>147</v>
      </c>
      <c r="B37" s="115"/>
      <c r="C37" s="42"/>
      <c r="D37" s="43"/>
      <c r="E37" s="43"/>
      <c r="F37" s="42"/>
      <c r="G37" s="65">
        <f>G38</f>
        <v>20000000</v>
      </c>
    </row>
    <row r="38" spans="1:8" ht="72.75" customHeight="1" x14ac:dyDescent="0.25">
      <c r="A38" s="113" t="s">
        <v>48</v>
      </c>
      <c r="B38" s="113"/>
      <c r="C38" s="52" t="s">
        <v>36</v>
      </c>
      <c r="D38" s="3">
        <v>2</v>
      </c>
      <c r="E38" s="4">
        <v>1</v>
      </c>
      <c r="F38" s="52" t="s">
        <v>16</v>
      </c>
      <c r="G38" s="64">
        <v>20000000</v>
      </c>
    </row>
    <row r="39" spans="1:8" s="44" customFormat="1" ht="85.5" customHeight="1" x14ac:dyDescent="0.25">
      <c r="A39" s="108" t="s">
        <v>85</v>
      </c>
      <c r="B39" s="109"/>
      <c r="C39" s="42"/>
      <c r="D39" s="43"/>
      <c r="E39" s="45"/>
      <c r="F39" s="42"/>
      <c r="G39" s="65">
        <f>G40</f>
        <v>83609000</v>
      </c>
    </row>
    <row r="40" spans="1:8" ht="95.25" customHeight="1" x14ac:dyDescent="0.25">
      <c r="A40" s="113" t="s">
        <v>51</v>
      </c>
      <c r="B40" s="113"/>
      <c r="C40" s="52" t="s">
        <v>86</v>
      </c>
      <c r="D40" s="3">
        <v>2</v>
      </c>
      <c r="E40" s="4">
        <v>1</v>
      </c>
      <c r="F40" s="52" t="s">
        <v>148</v>
      </c>
      <c r="G40" s="64">
        <v>83609000</v>
      </c>
    </row>
    <row r="41" spans="1:8" s="44" customFormat="1" ht="57" customHeight="1" x14ac:dyDescent="0.25">
      <c r="A41" s="110" t="s">
        <v>47</v>
      </c>
      <c r="B41" s="110"/>
      <c r="C41" s="42"/>
      <c r="D41" s="43"/>
      <c r="E41" s="45"/>
      <c r="F41" s="41"/>
      <c r="G41" s="65">
        <f>SUM(G42:G44)</f>
        <v>390000</v>
      </c>
      <c r="H41" s="46"/>
    </row>
    <row r="42" spans="1:8" ht="69" customHeight="1" x14ac:dyDescent="0.25">
      <c r="A42" s="113" t="s">
        <v>143</v>
      </c>
      <c r="B42" s="113"/>
      <c r="C42" s="52" t="s">
        <v>86</v>
      </c>
      <c r="D42" s="3">
        <v>2</v>
      </c>
      <c r="E42" s="3">
        <v>1</v>
      </c>
      <c r="F42" s="52" t="s">
        <v>44</v>
      </c>
      <c r="G42" s="64">
        <v>200000</v>
      </c>
    </row>
    <row r="43" spans="1:8" ht="45.75" customHeight="1" x14ac:dyDescent="0.25">
      <c r="A43" s="113" t="s">
        <v>149</v>
      </c>
      <c r="B43" s="113"/>
      <c r="C43" s="52" t="s">
        <v>86</v>
      </c>
      <c r="D43" s="3">
        <v>2</v>
      </c>
      <c r="E43" s="3">
        <v>1</v>
      </c>
      <c r="F43" s="52" t="s">
        <v>44</v>
      </c>
      <c r="G43" s="64">
        <v>130000</v>
      </c>
    </row>
    <row r="44" spans="1:8" ht="54.75" customHeight="1" x14ac:dyDescent="0.25">
      <c r="A44" s="113" t="s">
        <v>144</v>
      </c>
      <c r="B44" s="113"/>
      <c r="C44" s="52" t="s">
        <v>86</v>
      </c>
      <c r="D44" s="3">
        <v>2</v>
      </c>
      <c r="E44" s="3">
        <v>1</v>
      </c>
      <c r="F44" s="52" t="s">
        <v>44</v>
      </c>
      <c r="G44" s="64">
        <v>60000</v>
      </c>
    </row>
    <row r="45" spans="1:8" s="9" customFormat="1" ht="26.25" customHeight="1" x14ac:dyDescent="0.25">
      <c r="A45" s="103" t="s">
        <v>22</v>
      </c>
      <c r="B45" s="103"/>
      <c r="C45" s="103"/>
      <c r="D45" s="103"/>
      <c r="E45" s="103"/>
      <c r="F45" s="103"/>
      <c r="G45" s="103"/>
    </row>
    <row r="46" spans="1:8" s="49" customFormat="1" ht="53.25" customHeight="1" x14ac:dyDescent="0.25">
      <c r="A46" s="110" t="s">
        <v>101</v>
      </c>
      <c r="B46" s="110"/>
      <c r="C46" s="47"/>
      <c r="D46" s="47"/>
      <c r="E46" s="47"/>
      <c r="F46" s="47"/>
      <c r="G46" s="66">
        <f>SUM(G47:G101)</f>
        <v>316724000</v>
      </c>
      <c r="H46" s="48"/>
    </row>
    <row r="47" spans="1:8" ht="99" customHeight="1" x14ac:dyDescent="0.25">
      <c r="A47" s="113" t="s">
        <v>102</v>
      </c>
      <c r="B47" s="113"/>
      <c r="C47" s="52" t="s">
        <v>14</v>
      </c>
      <c r="D47" s="3">
        <v>3</v>
      </c>
      <c r="E47" s="3">
        <v>1</v>
      </c>
      <c r="F47" s="52" t="s">
        <v>31</v>
      </c>
      <c r="G47" s="64">
        <v>3500000</v>
      </c>
    </row>
    <row r="48" spans="1:8" ht="102.75" customHeight="1" x14ac:dyDescent="0.25">
      <c r="A48" s="113" t="s">
        <v>103</v>
      </c>
      <c r="B48" s="113"/>
      <c r="C48" s="52" t="s">
        <v>14</v>
      </c>
      <c r="D48" s="3">
        <v>3</v>
      </c>
      <c r="E48" s="3">
        <v>1</v>
      </c>
      <c r="F48" s="52" t="s">
        <v>31</v>
      </c>
      <c r="G48" s="64">
        <v>3500000</v>
      </c>
    </row>
    <row r="49" spans="1:7" ht="96" customHeight="1" x14ac:dyDescent="0.25">
      <c r="A49" s="113" t="s">
        <v>87</v>
      </c>
      <c r="B49" s="113"/>
      <c r="C49" s="52" t="s">
        <v>14</v>
      </c>
      <c r="D49" s="3">
        <v>3</v>
      </c>
      <c r="E49" s="3">
        <v>1</v>
      </c>
      <c r="F49" s="52" t="s">
        <v>31</v>
      </c>
      <c r="G49" s="64">
        <v>3500000</v>
      </c>
    </row>
    <row r="50" spans="1:7" ht="96" customHeight="1" x14ac:dyDescent="0.25">
      <c r="A50" s="113" t="s">
        <v>88</v>
      </c>
      <c r="B50" s="113"/>
      <c r="C50" s="52" t="s">
        <v>14</v>
      </c>
      <c r="D50" s="3">
        <v>3</v>
      </c>
      <c r="E50" s="3">
        <v>1</v>
      </c>
      <c r="F50" s="52" t="s">
        <v>31</v>
      </c>
      <c r="G50" s="64">
        <v>3500000</v>
      </c>
    </row>
    <row r="51" spans="1:7" ht="95.25" customHeight="1" x14ac:dyDescent="0.25">
      <c r="A51" s="113" t="s">
        <v>89</v>
      </c>
      <c r="B51" s="113"/>
      <c r="C51" s="52" t="s">
        <v>14</v>
      </c>
      <c r="D51" s="3">
        <v>3</v>
      </c>
      <c r="E51" s="3">
        <v>1</v>
      </c>
      <c r="F51" s="52" t="s">
        <v>31</v>
      </c>
      <c r="G51" s="64">
        <v>3500000</v>
      </c>
    </row>
    <row r="52" spans="1:7" ht="99.75" customHeight="1" x14ac:dyDescent="0.25">
      <c r="A52" s="113" t="s">
        <v>90</v>
      </c>
      <c r="B52" s="113"/>
      <c r="C52" s="52" t="s">
        <v>14</v>
      </c>
      <c r="D52" s="3">
        <v>3</v>
      </c>
      <c r="E52" s="3">
        <v>1</v>
      </c>
      <c r="F52" s="52" t="s">
        <v>31</v>
      </c>
      <c r="G52" s="64">
        <v>3500000</v>
      </c>
    </row>
    <row r="53" spans="1:7" ht="96" customHeight="1" x14ac:dyDescent="0.25">
      <c r="A53" s="113" t="s">
        <v>91</v>
      </c>
      <c r="B53" s="113"/>
      <c r="C53" s="52" t="s">
        <v>14</v>
      </c>
      <c r="D53" s="3">
        <v>3</v>
      </c>
      <c r="E53" s="3">
        <v>1</v>
      </c>
      <c r="F53" s="52" t="s">
        <v>31</v>
      </c>
      <c r="G53" s="64">
        <v>3500000</v>
      </c>
    </row>
    <row r="54" spans="1:7" ht="95.25" customHeight="1" x14ac:dyDescent="0.25">
      <c r="A54" s="113" t="s">
        <v>92</v>
      </c>
      <c r="B54" s="113"/>
      <c r="C54" s="52" t="s">
        <v>14</v>
      </c>
      <c r="D54" s="3">
        <v>3</v>
      </c>
      <c r="E54" s="3">
        <v>1</v>
      </c>
      <c r="F54" s="52" t="s">
        <v>31</v>
      </c>
      <c r="G54" s="64">
        <v>3500000</v>
      </c>
    </row>
    <row r="55" spans="1:7" ht="96" customHeight="1" x14ac:dyDescent="0.25">
      <c r="A55" s="113" t="s">
        <v>93</v>
      </c>
      <c r="B55" s="113"/>
      <c r="C55" s="52" t="s">
        <v>14</v>
      </c>
      <c r="D55" s="3">
        <v>3</v>
      </c>
      <c r="E55" s="3">
        <v>1</v>
      </c>
      <c r="F55" s="52" t="s">
        <v>31</v>
      </c>
      <c r="G55" s="64">
        <v>3500000</v>
      </c>
    </row>
    <row r="56" spans="1:7" ht="97.5" customHeight="1" x14ac:dyDescent="0.25">
      <c r="A56" s="113" t="s">
        <v>94</v>
      </c>
      <c r="B56" s="113"/>
      <c r="C56" s="52" t="s">
        <v>14</v>
      </c>
      <c r="D56" s="3">
        <v>3</v>
      </c>
      <c r="E56" s="3">
        <v>1</v>
      </c>
      <c r="F56" s="52" t="s">
        <v>31</v>
      </c>
      <c r="G56" s="64">
        <v>3500000</v>
      </c>
    </row>
    <row r="57" spans="1:7" ht="92.25" customHeight="1" x14ac:dyDescent="0.25">
      <c r="A57" s="113" t="s">
        <v>95</v>
      </c>
      <c r="B57" s="113"/>
      <c r="C57" s="52" t="s">
        <v>14</v>
      </c>
      <c r="D57" s="3">
        <v>3</v>
      </c>
      <c r="E57" s="3">
        <v>1</v>
      </c>
      <c r="F57" s="52" t="s">
        <v>31</v>
      </c>
      <c r="G57" s="64">
        <v>3500000</v>
      </c>
    </row>
    <row r="58" spans="1:7" ht="93" customHeight="1" x14ac:dyDescent="0.25">
      <c r="A58" s="113" t="s">
        <v>96</v>
      </c>
      <c r="B58" s="113"/>
      <c r="C58" s="52" t="s">
        <v>14</v>
      </c>
      <c r="D58" s="3">
        <v>3</v>
      </c>
      <c r="E58" s="3">
        <v>1</v>
      </c>
      <c r="F58" s="52" t="s">
        <v>31</v>
      </c>
      <c r="G58" s="64">
        <v>3500000</v>
      </c>
    </row>
    <row r="59" spans="1:7" ht="99" customHeight="1" x14ac:dyDescent="0.25">
      <c r="A59" s="113" t="s">
        <v>97</v>
      </c>
      <c r="B59" s="113"/>
      <c r="C59" s="52" t="s">
        <v>14</v>
      </c>
      <c r="D59" s="3">
        <v>3</v>
      </c>
      <c r="E59" s="3">
        <v>1</v>
      </c>
      <c r="F59" s="52" t="s">
        <v>31</v>
      </c>
      <c r="G59" s="64">
        <v>3500000</v>
      </c>
    </row>
    <row r="60" spans="1:7" ht="98.25" customHeight="1" x14ac:dyDescent="0.25">
      <c r="A60" s="113" t="s">
        <v>98</v>
      </c>
      <c r="B60" s="113"/>
      <c r="C60" s="52" t="s">
        <v>14</v>
      </c>
      <c r="D60" s="3">
        <v>3</v>
      </c>
      <c r="E60" s="3">
        <v>1</v>
      </c>
      <c r="F60" s="52" t="s">
        <v>31</v>
      </c>
      <c r="G60" s="64">
        <v>3500000</v>
      </c>
    </row>
    <row r="61" spans="1:7" ht="91.5" customHeight="1" x14ac:dyDescent="0.25">
      <c r="A61" s="113" t="s">
        <v>99</v>
      </c>
      <c r="B61" s="113"/>
      <c r="C61" s="52" t="s">
        <v>14</v>
      </c>
      <c r="D61" s="3">
        <v>3</v>
      </c>
      <c r="E61" s="3">
        <v>1</v>
      </c>
      <c r="F61" s="52" t="s">
        <v>31</v>
      </c>
      <c r="G61" s="64">
        <v>3500000</v>
      </c>
    </row>
    <row r="62" spans="1:7" ht="93.75" customHeight="1" x14ac:dyDescent="0.25">
      <c r="A62" s="113" t="s">
        <v>100</v>
      </c>
      <c r="B62" s="113"/>
      <c r="C62" s="52" t="s">
        <v>14</v>
      </c>
      <c r="D62" s="3">
        <v>3</v>
      </c>
      <c r="E62" s="3">
        <v>1</v>
      </c>
      <c r="F62" s="52" t="s">
        <v>31</v>
      </c>
      <c r="G62" s="64">
        <v>3500000</v>
      </c>
    </row>
    <row r="63" spans="1:7" ht="96" customHeight="1" x14ac:dyDescent="0.25">
      <c r="A63" s="113" t="s">
        <v>104</v>
      </c>
      <c r="B63" s="113"/>
      <c r="C63" s="52" t="s">
        <v>14</v>
      </c>
      <c r="D63" s="3">
        <v>3</v>
      </c>
      <c r="E63" s="3">
        <v>1</v>
      </c>
      <c r="F63" s="52" t="s">
        <v>31</v>
      </c>
      <c r="G63" s="64">
        <v>3500000</v>
      </c>
    </row>
    <row r="64" spans="1:7" ht="93" customHeight="1" x14ac:dyDescent="0.25">
      <c r="A64" s="113" t="s">
        <v>105</v>
      </c>
      <c r="B64" s="113"/>
      <c r="C64" s="52" t="s">
        <v>14</v>
      </c>
      <c r="D64" s="3">
        <v>3</v>
      </c>
      <c r="E64" s="3">
        <v>1</v>
      </c>
      <c r="F64" s="52" t="s">
        <v>31</v>
      </c>
      <c r="G64" s="64">
        <v>3500000</v>
      </c>
    </row>
    <row r="65" spans="1:7" ht="93" customHeight="1" x14ac:dyDescent="0.25">
      <c r="A65" s="113" t="s">
        <v>106</v>
      </c>
      <c r="B65" s="113"/>
      <c r="C65" s="52" t="s">
        <v>14</v>
      </c>
      <c r="D65" s="3">
        <v>3</v>
      </c>
      <c r="E65" s="3">
        <v>1</v>
      </c>
      <c r="F65" s="52" t="s">
        <v>31</v>
      </c>
      <c r="G65" s="64">
        <v>3500000</v>
      </c>
    </row>
    <row r="66" spans="1:7" ht="90.75" customHeight="1" x14ac:dyDescent="0.25">
      <c r="A66" s="113" t="s">
        <v>107</v>
      </c>
      <c r="B66" s="113"/>
      <c r="C66" s="52" t="s">
        <v>14</v>
      </c>
      <c r="D66" s="3">
        <v>3</v>
      </c>
      <c r="E66" s="3">
        <v>1</v>
      </c>
      <c r="F66" s="52" t="s">
        <v>31</v>
      </c>
      <c r="G66" s="64">
        <v>3500000</v>
      </c>
    </row>
    <row r="67" spans="1:7" ht="91.5" customHeight="1" x14ac:dyDescent="0.25">
      <c r="A67" s="113" t="s">
        <v>108</v>
      </c>
      <c r="B67" s="113"/>
      <c r="C67" s="52" t="s">
        <v>14</v>
      </c>
      <c r="D67" s="3">
        <v>3</v>
      </c>
      <c r="E67" s="3">
        <v>1</v>
      </c>
      <c r="F67" s="52" t="s">
        <v>31</v>
      </c>
      <c r="G67" s="64">
        <v>3500000</v>
      </c>
    </row>
    <row r="68" spans="1:7" ht="135" x14ac:dyDescent="0.25">
      <c r="A68" s="113" t="s">
        <v>109</v>
      </c>
      <c r="B68" s="113"/>
      <c r="C68" s="52" t="s">
        <v>14</v>
      </c>
      <c r="D68" s="3">
        <v>3</v>
      </c>
      <c r="E68" s="3">
        <v>1</v>
      </c>
      <c r="F68" s="52" t="s">
        <v>31</v>
      </c>
      <c r="G68" s="64">
        <v>3500000</v>
      </c>
    </row>
    <row r="69" spans="1:7" ht="91.5" customHeight="1" x14ac:dyDescent="0.25">
      <c r="A69" s="113" t="s">
        <v>110</v>
      </c>
      <c r="B69" s="113"/>
      <c r="C69" s="52" t="s">
        <v>14</v>
      </c>
      <c r="D69" s="3">
        <v>3</v>
      </c>
      <c r="E69" s="3">
        <v>1</v>
      </c>
      <c r="F69" s="52" t="s">
        <v>31</v>
      </c>
      <c r="G69" s="64">
        <v>1740000</v>
      </c>
    </row>
    <row r="70" spans="1:7" ht="96" customHeight="1" x14ac:dyDescent="0.25">
      <c r="A70" s="113" t="s">
        <v>54</v>
      </c>
      <c r="B70" s="113"/>
      <c r="C70" s="52" t="s">
        <v>14</v>
      </c>
      <c r="D70" s="3">
        <v>3</v>
      </c>
      <c r="E70" s="3">
        <v>1</v>
      </c>
      <c r="F70" s="52" t="s">
        <v>31</v>
      </c>
      <c r="G70" s="64">
        <v>3500000</v>
      </c>
    </row>
    <row r="71" spans="1:7" ht="93.75" customHeight="1" x14ac:dyDescent="0.25">
      <c r="A71" s="113" t="s">
        <v>111</v>
      </c>
      <c r="B71" s="113"/>
      <c r="C71" s="52" t="s">
        <v>14</v>
      </c>
      <c r="D71" s="3">
        <v>3</v>
      </c>
      <c r="E71" s="3">
        <v>1</v>
      </c>
      <c r="F71" s="52" t="s">
        <v>31</v>
      </c>
      <c r="G71" s="64">
        <v>3500000</v>
      </c>
    </row>
    <row r="72" spans="1:7" s="72" customFormat="1" ht="93.75" customHeight="1" x14ac:dyDescent="0.25">
      <c r="A72" s="116" t="s">
        <v>112</v>
      </c>
      <c r="B72" s="116"/>
      <c r="C72" s="70" t="s">
        <v>14</v>
      </c>
      <c r="D72" s="71">
        <v>3</v>
      </c>
      <c r="E72" s="71">
        <v>1</v>
      </c>
      <c r="F72" s="70" t="s">
        <v>31</v>
      </c>
      <c r="G72" s="64">
        <v>3500000</v>
      </c>
    </row>
    <row r="73" spans="1:7" ht="96" customHeight="1" x14ac:dyDescent="0.25">
      <c r="A73" s="113" t="s">
        <v>113</v>
      </c>
      <c r="B73" s="113"/>
      <c r="C73" s="52" t="s">
        <v>14</v>
      </c>
      <c r="D73" s="3">
        <v>3</v>
      </c>
      <c r="E73" s="3">
        <v>1</v>
      </c>
      <c r="F73" s="52" t="s">
        <v>31</v>
      </c>
      <c r="G73" s="64">
        <v>3500000</v>
      </c>
    </row>
    <row r="74" spans="1:7" ht="91.5" customHeight="1" x14ac:dyDescent="0.25">
      <c r="A74" s="113" t="s">
        <v>114</v>
      </c>
      <c r="B74" s="113"/>
      <c r="C74" s="52" t="s">
        <v>14</v>
      </c>
      <c r="D74" s="3">
        <v>3</v>
      </c>
      <c r="E74" s="3">
        <v>1</v>
      </c>
      <c r="F74" s="52" t="s">
        <v>31</v>
      </c>
      <c r="G74" s="64">
        <v>3500000</v>
      </c>
    </row>
    <row r="75" spans="1:7" ht="95.25" customHeight="1" x14ac:dyDescent="0.25">
      <c r="A75" s="113" t="s">
        <v>115</v>
      </c>
      <c r="B75" s="113"/>
      <c r="C75" s="52" t="s">
        <v>14</v>
      </c>
      <c r="D75" s="3">
        <v>3</v>
      </c>
      <c r="E75" s="3">
        <v>1</v>
      </c>
      <c r="F75" s="52" t="s">
        <v>31</v>
      </c>
      <c r="G75" s="64">
        <v>3500000</v>
      </c>
    </row>
    <row r="76" spans="1:7" ht="135" x14ac:dyDescent="0.25">
      <c r="A76" s="113" t="s">
        <v>116</v>
      </c>
      <c r="B76" s="113"/>
      <c r="C76" s="52" t="s">
        <v>14</v>
      </c>
      <c r="D76" s="3">
        <v>3</v>
      </c>
      <c r="E76" s="3">
        <v>1</v>
      </c>
      <c r="F76" s="52" t="s">
        <v>31</v>
      </c>
      <c r="G76" s="64">
        <v>2000000</v>
      </c>
    </row>
    <row r="77" spans="1:7" ht="93.75" customHeight="1" x14ac:dyDescent="0.25">
      <c r="A77" s="113" t="s">
        <v>117</v>
      </c>
      <c r="B77" s="113"/>
      <c r="C77" s="52" t="s">
        <v>13</v>
      </c>
      <c r="D77" s="3">
        <v>3</v>
      </c>
      <c r="E77" s="3">
        <v>1</v>
      </c>
      <c r="F77" s="52" t="s">
        <v>31</v>
      </c>
      <c r="G77" s="64">
        <v>2000000</v>
      </c>
    </row>
    <row r="78" spans="1:7" ht="92.25" customHeight="1" x14ac:dyDescent="0.25">
      <c r="A78" s="113" t="s">
        <v>118</v>
      </c>
      <c r="B78" s="113"/>
      <c r="C78" s="52" t="s">
        <v>13</v>
      </c>
      <c r="D78" s="3">
        <v>3</v>
      </c>
      <c r="E78" s="3">
        <v>1</v>
      </c>
      <c r="F78" s="52" t="s">
        <v>31</v>
      </c>
      <c r="G78" s="64">
        <v>7500000</v>
      </c>
    </row>
    <row r="79" spans="1:7" ht="96.75" customHeight="1" x14ac:dyDescent="0.25">
      <c r="A79" s="113" t="s">
        <v>119</v>
      </c>
      <c r="B79" s="113"/>
      <c r="C79" s="52" t="s">
        <v>13</v>
      </c>
      <c r="D79" s="3">
        <v>3</v>
      </c>
      <c r="E79" s="3">
        <v>1</v>
      </c>
      <c r="F79" s="52" t="s">
        <v>31</v>
      </c>
      <c r="G79" s="64">
        <v>7500000</v>
      </c>
    </row>
    <row r="80" spans="1:7" ht="91.5" customHeight="1" x14ac:dyDescent="0.25">
      <c r="A80" s="113" t="s">
        <v>55</v>
      </c>
      <c r="B80" s="113"/>
      <c r="C80" s="52" t="s">
        <v>14</v>
      </c>
      <c r="D80" s="3">
        <v>3</v>
      </c>
      <c r="E80" s="3">
        <v>1</v>
      </c>
      <c r="F80" s="52" t="s">
        <v>12</v>
      </c>
      <c r="G80" s="64">
        <v>64644000</v>
      </c>
    </row>
    <row r="81" spans="1:7" ht="91.5" customHeight="1" x14ac:dyDescent="0.25">
      <c r="A81" s="113" t="s">
        <v>56</v>
      </c>
      <c r="B81" s="113"/>
      <c r="C81" s="52" t="s">
        <v>14</v>
      </c>
      <c r="D81" s="3">
        <v>3</v>
      </c>
      <c r="E81" s="3">
        <v>1</v>
      </c>
      <c r="F81" s="52" t="s">
        <v>12</v>
      </c>
      <c r="G81" s="64">
        <v>10000000</v>
      </c>
    </row>
    <row r="82" spans="1:7" ht="69" customHeight="1" x14ac:dyDescent="0.25">
      <c r="A82" s="113" t="s">
        <v>121</v>
      </c>
      <c r="B82" s="113"/>
      <c r="C82" s="52" t="s">
        <v>120</v>
      </c>
      <c r="D82" s="3">
        <v>3</v>
      </c>
      <c r="E82" s="3">
        <v>1</v>
      </c>
      <c r="F82" s="52" t="s">
        <v>12</v>
      </c>
      <c r="G82" s="64">
        <v>1000000</v>
      </c>
    </row>
    <row r="83" spans="1:7" ht="90.75" customHeight="1" x14ac:dyDescent="0.25">
      <c r="A83" s="113" t="s">
        <v>57</v>
      </c>
      <c r="B83" s="113"/>
      <c r="C83" s="52" t="s">
        <v>14</v>
      </c>
      <c r="D83" s="3">
        <v>3</v>
      </c>
      <c r="E83" s="3">
        <v>1</v>
      </c>
      <c r="F83" s="52" t="s">
        <v>12</v>
      </c>
      <c r="G83" s="64">
        <v>59770000</v>
      </c>
    </row>
    <row r="84" spans="1:7" ht="90" x14ac:dyDescent="0.25">
      <c r="A84" s="113" t="s">
        <v>122</v>
      </c>
      <c r="B84" s="113"/>
      <c r="C84" s="52" t="s">
        <v>13</v>
      </c>
      <c r="D84" s="3">
        <v>3</v>
      </c>
      <c r="E84" s="3">
        <v>1</v>
      </c>
      <c r="F84" s="52" t="s">
        <v>41</v>
      </c>
      <c r="G84" s="64">
        <v>20000000</v>
      </c>
    </row>
    <row r="85" spans="1:7" ht="90" x14ac:dyDescent="0.25">
      <c r="A85" s="113" t="s">
        <v>123</v>
      </c>
      <c r="B85" s="113"/>
      <c r="C85" s="52" t="s">
        <v>13</v>
      </c>
      <c r="D85" s="3">
        <v>3</v>
      </c>
      <c r="E85" s="3">
        <v>1</v>
      </c>
      <c r="F85" s="52" t="s">
        <v>41</v>
      </c>
      <c r="G85" s="64">
        <v>6000000</v>
      </c>
    </row>
    <row r="86" spans="1:7" ht="90" x14ac:dyDescent="0.25">
      <c r="A86" s="113" t="s">
        <v>124</v>
      </c>
      <c r="B86" s="113"/>
      <c r="C86" s="52" t="s">
        <v>13</v>
      </c>
      <c r="D86" s="3">
        <v>3</v>
      </c>
      <c r="E86" s="3">
        <v>1</v>
      </c>
      <c r="F86" s="52" t="s">
        <v>41</v>
      </c>
      <c r="G86" s="64">
        <v>5000000</v>
      </c>
    </row>
    <row r="87" spans="1:7" ht="90" x14ac:dyDescent="0.25">
      <c r="A87" s="113" t="s">
        <v>125</v>
      </c>
      <c r="B87" s="113"/>
      <c r="C87" s="52" t="s">
        <v>13</v>
      </c>
      <c r="D87" s="3">
        <v>3</v>
      </c>
      <c r="E87" s="3">
        <v>1</v>
      </c>
      <c r="F87" s="52" t="s">
        <v>41</v>
      </c>
      <c r="G87" s="64">
        <v>3000000</v>
      </c>
    </row>
    <row r="88" spans="1:7" ht="90" x14ac:dyDescent="0.25">
      <c r="A88" s="113" t="s">
        <v>126</v>
      </c>
      <c r="B88" s="113"/>
      <c r="C88" s="52" t="s">
        <v>13</v>
      </c>
      <c r="D88" s="3">
        <v>3</v>
      </c>
      <c r="E88" s="3">
        <v>1</v>
      </c>
      <c r="F88" s="52" t="s">
        <v>41</v>
      </c>
      <c r="G88" s="64">
        <v>3000000</v>
      </c>
    </row>
    <row r="89" spans="1:7" ht="72" customHeight="1" x14ac:dyDescent="0.25">
      <c r="A89" s="113" t="s">
        <v>150</v>
      </c>
      <c r="B89" s="113"/>
      <c r="C89" s="52" t="s">
        <v>13</v>
      </c>
      <c r="D89" s="3">
        <v>3</v>
      </c>
      <c r="E89" s="3">
        <v>1</v>
      </c>
      <c r="F89" s="52" t="s">
        <v>41</v>
      </c>
      <c r="G89" s="64">
        <v>15000000</v>
      </c>
    </row>
    <row r="90" spans="1:7" ht="90" x14ac:dyDescent="0.25">
      <c r="A90" s="113" t="s">
        <v>127</v>
      </c>
      <c r="B90" s="113"/>
      <c r="C90" s="52" t="s">
        <v>13</v>
      </c>
      <c r="D90" s="3">
        <v>3</v>
      </c>
      <c r="E90" s="3">
        <v>1</v>
      </c>
      <c r="F90" s="52" t="s">
        <v>41</v>
      </c>
      <c r="G90" s="64">
        <v>3000000</v>
      </c>
    </row>
    <row r="91" spans="1:7" ht="90" x14ac:dyDescent="0.25">
      <c r="A91" s="113" t="s">
        <v>128</v>
      </c>
      <c r="B91" s="113"/>
      <c r="C91" s="52" t="s">
        <v>13</v>
      </c>
      <c r="D91" s="3">
        <v>3</v>
      </c>
      <c r="E91" s="3">
        <v>1</v>
      </c>
      <c r="F91" s="52" t="s">
        <v>18</v>
      </c>
      <c r="G91" s="64">
        <v>0</v>
      </c>
    </row>
    <row r="92" spans="1:7" ht="72.75" customHeight="1" x14ac:dyDescent="0.25">
      <c r="A92" s="113" t="s">
        <v>132</v>
      </c>
      <c r="B92" s="113"/>
      <c r="C92" s="52" t="s">
        <v>13</v>
      </c>
      <c r="D92" s="3">
        <v>3</v>
      </c>
      <c r="E92" s="3">
        <v>1</v>
      </c>
      <c r="F92" s="52" t="s">
        <v>18</v>
      </c>
      <c r="G92" s="64">
        <v>0</v>
      </c>
    </row>
    <row r="93" spans="1:7" ht="73.5" customHeight="1" x14ac:dyDescent="0.25">
      <c r="A93" s="113" t="s">
        <v>129</v>
      </c>
      <c r="B93" s="113"/>
      <c r="C93" s="52" t="s">
        <v>13</v>
      </c>
      <c r="D93" s="3">
        <v>3</v>
      </c>
      <c r="E93" s="3">
        <v>1</v>
      </c>
      <c r="F93" s="52" t="s">
        <v>18</v>
      </c>
      <c r="G93" s="64"/>
    </row>
    <row r="94" spans="1:7" ht="73.5" customHeight="1" x14ac:dyDescent="0.25">
      <c r="A94" s="113" t="s">
        <v>130</v>
      </c>
      <c r="B94" s="113"/>
      <c r="C94" s="52" t="s">
        <v>13</v>
      </c>
      <c r="D94" s="3">
        <v>3</v>
      </c>
      <c r="E94" s="3">
        <v>1</v>
      </c>
      <c r="F94" s="52" t="s">
        <v>18</v>
      </c>
      <c r="G94" s="64"/>
    </row>
    <row r="95" spans="1:7" ht="72.75" customHeight="1" x14ac:dyDescent="0.25">
      <c r="A95" s="113" t="s">
        <v>131</v>
      </c>
      <c r="B95" s="113"/>
      <c r="C95" s="52" t="s">
        <v>13</v>
      </c>
      <c r="D95" s="3">
        <v>3</v>
      </c>
      <c r="E95" s="3">
        <v>1</v>
      </c>
      <c r="F95" s="52" t="s">
        <v>19</v>
      </c>
      <c r="G95" s="64">
        <v>0</v>
      </c>
    </row>
    <row r="96" spans="1:7" ht="72.75" customHeight="1" x14ac:dyDescent="0.25">
      <c r="A96" s="113" t="s">
        <v>133</v>
      </c>
      <c r="B96" s="113"/>
      <c r="C96" s="52" t="s">
        <v>13</v>
      </c>
      <c r="D96" s="3">
        <v>3</v>
      </c>
      <c r="E96" s="3">
        <v>1</v>
      </c>
      <c r="F96" s="52" t="s">
        <v>19</v>
      </c>
      <c r="G96" s="64">
        <v>1000000</v>
      </c>
    </row>
    <row r="97" spans="1:8" ht="75.75" customHeight="1" x14ac:dyDescent="0.25">
      <c r="A97" s="113" t="s">
        <v>134</v>
      </c>
      <c r="B97" s="113"/>
      <c r="C97" s="52" t="s">
        <v>13</v>
      </c>
      <c r="D97" s="3">
        <v>3</v>
      </c>
      <c r="E97" s="3">
        <v>1</v>
      </c>
      <c r="F97" s="52" t="s">
        <v>19</v>
      </c>
      <c r="G97" s="64">
        <v>1000000</v>
      </c>
    </row>
    <row r="98" spans="1:8" ht="75.75" customHeight="1" x14ac:dyDescent="0.25">
      <c r="A98" s="113" t="s">
        <v>135</v>
      </c>
      <c r="B98" s="113"/>
      <c r="C98" s="52" t="s">
        <v>13</v>
      </c>
      <c r="D98" s="3">
        <v>3</v>
      </c>
      <c r="E98" s="3">
        <v>1</v>
      </c>
      <c r="F98" s="52" t="s">
        <v>19</v>
      </c>
      <c r="G98" s="64">
        <v>1500000</v>
      </c>
    </row>
    <row r="99" spans="1:8" ht="72.75" customHeight="1" x14ac:dyDescent="0.25">
      <c r="A99" s="113" t="s">
        <v>136</v>
      </c>
      <c r="B99" s="113"/>
      <c r="C99" s="52" t="s">
        <v>13</v>
      </c>
      <c r="D99" s="3">
        <v>3</v>
      </c>
      <c r="E99" s="3">
        <v>1</v>
      </c>
      <c r="F99" s="52" t="s">
        <v>19</v>
      </c>
      <c r="G99" s="64">
        <v>1320000</v>
      </c>
    </row>
    <row r="100" spans="1:8" ht="72.75" customHeight="1" x14ac:dyDescent="0.25">
      <c r="A100" s="113" t="s">
        <v>137</v>
      </c>
      <c r="B100" s="113"/>
      <c r="C100" s="52" t="s">
        <v>13</v>
      </c>
      <c r="D100" s="3">
        <v>3</v>
      </c>
      <c r="E100" s="3">
        <v>1</v>
      </c>
      <c r="F100" s="52" t="s">
        <v>19</v>
      </c>
      <c r="G100" s="64">
        <v>2750000</v>
      </c>
    </row>
    <row r="101" spans="1:8" ht="74.25" customHeight="1" x14ac:dyDescent="0.25">
      <c r="A101" s="113" t="s">
        <v>138</v>
      </c>
      <c r="B101" s="113"/>
      <c r="C101" s="52" t="s">
        <v>13</v>
      </c>
      <c r="D101" s="3">
        <v>3</v>
      </c>
      <c r="E101" s="3">
        <v>1</v>
      </c>
      <c r="F101" s="52" t="s">
        <v>17</v>
      </c>
      <c r="G101" s="64">
        <v>0</v>
      </c>
    </row>
    <row r="102" spans="1:8" s="44" customFormat="1" ht="108" customHeight="1" x14ac:dyDescent="0.25">
      <c r="A102" s="110" t="s">
        <v>58</v>
      </c>
      <c r="B102" s="110"/>
      <c r="C102" s="42" t="s">
        <v>120</v>
      </c>
      <c r="D102" s="43">
        <v>3</v>
      </c>
      <c r="E102" s="43">
        <v>1</v>
      </c>
      <c r="F102" s="42" t="s">
        <v>12</v>
      </c>
      <c r="G102" s="65">
        <v>3000000</v>
      </c>
    </row>
    <row r="103" spans="1:8" ht="26.25" x14ac:dyDescent="0.25">
      <c r="A103" s="122" t="s">
        <v>23</v>
      </c>
      <c r="B103" s="122"/>
      <c r="C103" s="122"/>
      <c r="D103" s="122"/>
      <c r="E103" s="122"/>
      <c r="F103" s="122"/>
      <c r="G103" s="122"/>
    </row>
    <row r="104" spans="1:8" x14ac:dyDescent="0.25">
      <c r="A104" s="123" t="s">
        <v>24</v>
      </c>
      <c r="B104" s="123"/>
      <c r="C104" s="3" t="s">
        <v>24</v>
      </c>
      <c r="D104" s="3" t="s">
        <v>24</v>
      </c>
      <c r="E104" s="3" t="s">
        <v>24</v>
      </c>
      <c r="F104" s="5" t="s">
        <v>24</v>
      </c>
      <c r="G104" s="67" t="s">
        <v>24</v>
      </c>
    </row>
    <row r="105" spans="1:8" s="19" customFormat="1" ht="27.75" customHeight="1" x14ac:dyDescent="0.25">
      <c r="A105" s="117"/>
      <c r="B105" s="118"/>
      <c r="C105" s="50"/>
      <c r="D105" s="28"/>
      <c r="E105" s="28"/>
      <c r="F105" s="50"/>
      <c r="G105" s="64"/>
    </row>
    <row r="106" spans="1:8" s="11" customFormat="1" ht="26.25" x14ac:dyDescent="0.25">
      <c r="A106" s="119" t="s">
        <v>25</v>
      </c>
      <c r="B106" s="119"/>
      <c r="C106" s="13"/>
      <c r="D106" s="14"/>
      <c r="E106" s="14"/>
      <c r="F106" s="15"/>
      <c r="G106" s="65">
        <f>G6+G16</f>
        <v>284620000</v>
      </c>
    </row>
    <row r="107" spans="1:8" s="11" customFormat="1" ht="26.25" x14ac:dyDescent="0.25">
      <c r="A107" s="120" t="s">
        <v>26</v>
      </c>
      <c r="B107" s="120"/>
      <c r="C107" s="13"/>
      <c r="D107" s="14"/>
      <c r="E107" s="14"/>
      <c r="F107" s="15"/>
      <c r="G107" s="65">
        <f>G22+G32+G34+G37+G39+G41</f>
        <v>861709000</v>
      </c>
      <c r="H107" s="20"/>
    </row>
    <row r="108" spans="1:8" s="11" customFormat="1" ht="26.25" x14ac:dyDescent="0.25">
      <c r="A108" s="120" t="s">
        <v>27</v>
      </c>
      <c r="B108" s="120"/>
      <c r="C108" s="13"/>
      <c r="D108" s="14"/>
      <c r="E108" s="14"/>
      <c r="F108" s="15"/>
      <c r="G108" s="65">
        <f>G46+G102</f>
        <v>319724000</v>
      </c>
    </row>
    <row r="109" spans="1:8" s="11" customFormat="1" ht="26.25" x14ac:dyDescent="0.25">
      <c r="A109" s="120" t="s">
        <v>28</v>
      </c>
      <c r="B109" s="120"/>
      <c r="C109" s="13"/>
      <c r="D109" s="14"/>
      <c r="E109" s="14"/>
      <c r="F109" s="15"/>
      <c r="G109" s="68">
        <v>0</v>
      </c>
    </row>
    <row r="110" spans="1:8" s="12" customFormat="1" ht="26.25" x14ac:dyDescent="0.25">
      <c r="A110" s="121" t="s">
        <v>29</v>
      </c>
      <c r="B110" s="121"/>
      <c r="C110" s="16"/>
      <c r="D110" s="17"/>
      <c r="E110" s="17"/>
      <c r="F110" s="18"/>
      <c r="G110" s="65">
        <f>SUM(G106:G109)</f>
        <v>1466053000</v>
      </c>
    </row>
  </sheetData>
  <mergeCells count="110"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G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G45"/>
    <mergeCell ref="A46:B46"/>
    <mergeCell ref="A47:B47"/>
    <mergeCell ref="A48:B48"/>
    <mergeCell ref="A49:B49"/>
    <mergeCell ref="A50:B50"/>
    <mergeCell ref="A42:B42"/>
    <mergeCell ref="A43:B43"/>
    <mergeCell ref="A44:B44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24:B24"/>
    <mergeCell ref="A25:B25"/>
    <mergeCell ref="A26:B26"/>
    <mergeCell ref="A18:B18"/>
    <mergeCell ref="A19:B19"/>
    <mergeCell ref="A20:B20"/>
    <mergeCell ref="A21:G21"/>
    <mergeCell ref="A22:B22"/>
    <mergeCell ref="A23:B23"/>
    <mergeCell ref="A16:B16"/>
    <mergeCell ref="A17:B17"/>
    <mergeCell ref="A6:B6"/>
    <mergeCell ref="A7:B7"/>
    <mergeCell ref="A8:B8"/>
    <mergeCell ref="A9:B9"/>
    <mergeCell ref="A10:B10"/>
    <mergeCell ref="A11:B11"/>
    <mergeCell ref="A27:B27"/>
    <mergeCell ref="A1:G1"/>
    <mergeCell ref="A2:F2"/>
    <mergeCell ref="A3:B3"/>
    <mergeCell ref="A4:G4"/>
    <mergeCell ref="A5:G5"/>
    <mergeCell ref="A12:B12"/>
    <mergeCell ref="A13:B13"/>
    <mergeCell ref="A14:B14"/>
    <mergeCell ref="A15:B15"/>
  </mergeCells>
  <pageMargins left="0.27" right="0.13" top="0.38" bottom="0.39" header="0.3" footer="0.3"/>
  <pageSetup scale="7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ยุทธศาสตร์ที่1</vt:lpstr>
      <vt:lpstr>61</vt:lpstr>
      <vt:lpstr>Sheet2</vt:lpstr>
      <vt:lpstr>'61'!Print_Titles</vt:lpstr>
      <vt:lpstr>ยุทธศาสตร์ที่1!Print_Titles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2018-01-06T10:35:01Z</cp:lastPrinted>
  <dcterms:created xsi:type="dcterms:W3CDTF">2016-08-23T04:17:02Z</dcterms:created>
  <dcterms:modified xsi:type="dcterms:W3CDTF">2018-01-06T11:12:06Z</dcterms:modified>
</cp:coreProperties>
</file>